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9CE6E4C5-1634-4F6E-BFF6-12B26CBD0F02}" xr6:coauthVersionLast="46" xr6:coauthVersionMax="47" xr10:uidLastSave="{00000000-0000-0000-0000-000000000000}"/>
  <bookViews>
    <workbookView xWindow="-120" yWindow="-120" windowWidth="20730" windowHeight="11160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NN'!$A$5:$O$22</definedName>
    <definedName name="_xlnm._FilterDatabase" localSheetId="0" hidden="1">'ĐẤT PNN'!$A$4:$O$27</definedName>
    <definedName name="_xlnm.Print_Area" localSheetId="1">'ĐẤT NN'!$C$1:$O$22</definedName>
    <definedName name="_xlnm.Print_Area" localSheetId="0">'ĐẤT PNN'!$C$1:$O$27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O19" i="1"/>
  <c r="N20" i="1"/>
  <c r="O20" i="1"/>
  <c r="N21" i="1"/>
  <c r="O21" i="1"/>
  <c r="N22" i="1"/>
  <c r="O22" i="1"/>
  <c r="N23" i="1"/>
  <c r="O23" i="1"/>
  <c r="B8" i="2"/>
  <c r="B9" i="2"/>
  <c r="B10" i="2"/>
  <c r="B11" i="2"/>
  <c r="B12" i="2"/>
  <c r="B13" i="2"/>
  <c r="B14" i="2"/>
  <c r="B16" i="2"/>
  <c r="B17" i="2"/>
  <c r="B18" i="2"/>
  <c r="B19" i="2"/>
  <c r="B7" i="2"/>
  <c r="P20" i="1"/>
  <c r="Q20" i="1" s="1"/>
  <c r="S20" i="1" s="1"/>
  <c r="V20" i="1" s="1"/>
  <c r="L20" i="1" s="1"/>
  <c r="Q13" i="1"/>
  <c r="Q12" i="1"/>
  <c r="Q11" i="1"/>
  <c r="J7" i="1"/>
  <c r="Q9" i="1"/>
  <c r="Q8" i="1"/>
  <c r="L20" i="2"/>
  <c r="M20" i="2" s="1"/>
  <c r="L13" i="2"/>
  <c r="M13" i="2" s="1"/>
  <c r="L12" i="2"/>
  <c r="M12" i="2" s="1"/>
  <c r="L11" i="2"/>
  <c r="M11" i="2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E9" i="2"/>
  <c r="E8" i="2"/>
  <c r="D8" i="2"/>
  <c r="F9" i="2"/>
  <c r="Q27" i="1"/>
  <c r="Q26" i="1"/>
  <c r="Q25" i="1"/>
  <c r="Q24" i="1"/>
  <c r="Q18" i="1"/>
  <c r="Q17" i="1"/>
  <c r="Q16" i="1"/>
  <c r="Q15" i="1"/>
  <c r="Q14" i="1"/>
  <c r="K19" i="2"/>
  <c r="K18" i="2"/>
  <c r="L18" i="2" s="1"/>
  <c r="M18" i="2" s="1"/>
  <c r="K17" i="2"/>
  <c r="L17" i="2" s="1"/>
  <c r="M17" i="2" s="1"/>
  <c r="K16" i="2"/>
  <c r="L16" i="2" s="1"/>
  <c r="M16" i="2" s="1"/>
  <c r="K14" i="2"/>
  <c r="L14" i="2" s="1"/>
  <c r="M14" i="2" s="1"/>
  <c r="K13" i="2"/>
  <c r="K12" i="2"/>
  <c r="K11" i="2"/>
  <c r="K10" i="2"/>
  <c r="L10" i="2" s="1"/>
  <c r="M10" i="2" s="1"/>
  <c r="K9" i="2"/>
  <c r="L9" i="2" s="1"/>
  <c r="M9" i="2" s="1"/>
  <c r="K8" i="2"/>
  <c r="K7" i="2"/>
  <c r="L7" i="2" s="1"/>
  <c r="M7" i="2" s="1"/>
  <c r="K22" i="2"/>
  <c r="L22" i="2" s="1"/>
  <c r="M22" i="2" s="1"/>
  <c r="K21" i="2"/>
  <c r="L21" i="2" s="1"/>
  <c r="M21" i="2" s="1"/>
  <c r="K20" i="2"/>
  <c r="C7" i="2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F8" i="2"/>
  <c r="L8" i="2" l="1"/>
  <c r="M8" i="2" s="1"/>
  <c r="L19" i="2"/>
  <c r="M19" i="2" s="1"/>
  <c r="P21" i="1"/>
  <c r="Q21" i="1" s="1"/>
  <c r="T20" i="1"/>
  <c r="J20" i="1" s="1"/>
  <c r="R20" i="1"/>
  <c r="U20" i="1" s="1"/>
  <c r="K20" i="1" s="1"/>
  <c r="I9" i="1"/>
  <c r="I8" i="1"/>
  <c r="H9" i="1"/>
  <c r="H8" i="1"/>
  <c r="T9" i="1"/>
  <c r="J9" i="1" s="1"/>
  <c r="M9" i="1" s="1"/>
  <c r="S9" i="1"/>
  <c r="V9" i="1" s="1"/>
  <c r="L9" i="1" s="1"/>
  <c r="R9" i="1"/>
  <c r="U9" i="1" s="1"/>
  <c r="K9" i="1" s="1"/>
  <c r="K15" i="2"/>
  <c r="L15" i="2" s="1"/>
  <c r="M15" i="2" s="1"/>
  <c r="P22" i="1" l="1"/>
  <c r="Q22" i="1"/>
  <c r="T22" i="1" s="1"/>
  <c r="J22" i="1" s="1"/>
  <c r="P23" i="1"/>
  <c r="Q23" i="1" s="1"/>
  <c r="T23" i="1" s="1"/>
  <c r="J23" i="1" s="1"/>
  <c r="T27" i="1"/>
  <c r="J27" i="1" s="1"/>
  <c r="S27" i="1"/>
  <c r="V27" i="1" s="1"/>
  <c r="L27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S24" i="1"/>
  <c r="V24" i="1" s="1"/>
  <c r="L24" i="1" s="1"/>
  <c r="R24" i="1"/>
  <c r="U24" i="1" s="1"/>
  <c r="K24" i="1" s="1"/>
  <c r="S22" i="1"/>
  <c r="V22" i="1" s="1"/>
  <c r="L22" i="1" s="1"/>
  <c r="T21" i="1"/>
  <c r="J21" i="1" s="1"/>
  <c r="S21" i="1"/>
  <c r="V21" i="1" s="1"/>
  <c r="L21" i="1" s="1"/>
  <c r="R21" i="1"/>
  <c r="U21" i="1" s="1"/>
  <c r="K21" i="1" s="1"/>
  <c r="T19" i="1"/>
  <c r="J19" i="1" s="1"/>
  <c r="S19" i="1"/>
  <c r="V19" i="1" s="1"/>
  <c r="L19" i="1" s="1"/>
  <c r="R19" i="1"/>
  <c r="U19" i="1" s="1"/>
  <c r="K19" i="1" s="1"/>
  <c r="T18" i="1"/>
  <c r="J18" i="1" s="1"/>
  <c r="S18" i="1"/>
  <c r="V18" i="1" s="1"/>
  <c r="L18" i="1" s="1"/>
  <c r="R18" i="1"/>
  <c r="U18" i="1" s="1"/>
  <c r="K18" i="1" s="1"/>
  <c r="T17" i="1"/>
  <c r="J17" i="1" s="1"/>
  <c r="S17" i="1"/>
  <c r="V17" i="1" s="1"/>
  <c r="L17" i="1" s="1"/>
  <c r="R17" i="1"/>
  <c r="U17" i="1" s="1"/>
  <c r="K17" i="1" s="1"/>
  <c r="T16" i="1"/>
  <c r="J16" i="1" s="1"/>
  <c r="S16" i="1"/>
  <c r="V16" i="1" s="1"/>
  <c r="L16" i="1" s="1"/>
  <c r="R16" i="1"/>
  <c r="U16" i="1" s="1"/>
  <c r="K16" i="1" s="1"/>
  <c r="T12" i="1"/>
  <c r="J12" i="1" s="1"/>
  <c r="S12" i="1"/>
  <c r="V12" i="1" s="1"/>
  <c r="L12" i="1" s="1"/>
  <c r="R12" i="1"/>
  <c r="U12" i="1" s="1"/>
  <c r="K12" i="1" s="1"/>
  <c r="T15" i="1"/>
  <c r="J15" i="1" s="1"/>
  <c r="S15" i="1"/>
  <c r="V15" i="1" s="1"/>
  <c r="L15" i="1" s="1"/>
  <c r="R15" i="1"/>
  <c r="U15" i="1" s="1"/>
  <c r="K15" i="1" s="1"/>
  <c r="T14" i="1"/>
  <c r="J14" i="1" s="1"/>
  <c r="M14" i="1" s="1"/>
  <c r="S14" i="1"/>
  <c r="V14" i="1" s="1"/>
  <c r="L14" i="1" s="1"/>
  <c r="R14" i="1"/>
  <c r="U14" i="1" s="1"/>
  <c r="K14" i="1" s="1"/>
  <c r="T13" i="1"/>
  <c r="S13" i="1"/>
  <c r="V13" i="1" s="1"/>
  <c r="L13" i="1" s="1"/>
  <c r="R13" i="1"/>
  <c r="U13" i="1" s="1"/>
  <c r="K13" i="1" s="1"/>
  <c r="T10" i="1"/>
  <c r="J10" i="1" s="1"/>
  <c r="M10" i="1" s="1"/>
  <c r="S10" i="1"/>
  <c r="V10" i="1" s="1"/>
  <c r="L10" i="1" s="1"/>
  <c r="R10" i="1"/>
  <c r="U10" i="1" s="1"/>
  <c r="K10" i="1" s="1"/>
  <c r="T8" i="1"/>
  <c r="S8" i="1"/>
  <c r="V8" i="1" s="1"/>
  <c r="R8" i="1"/>
  <c r="U8" i="1" s="1"/>
  <c r="K8" i="1" s="1"/>
  <c r="P7" i="2"/>
  <c r="D9" i="2"/>
  <c r="D10" i="2"/>
  <c r="E10" i="2"/>
  <c r="D11" i="2"/>
  <c r="E11" i="2"/>
  <c r="D13" i="2"/>
  <c r="E13" i="2"/>
  <c r="D14" i="2"/>
  <c r="E14" i="2"/>
  <c r="D15" i="2"/>
  <c r="E15" i="2"/>
  <c r="D12" i="2"/>
  <c r="E12" i="2"/>
  <c r="D16" i="2"/>
  <c r="E16" i="2"/>
  <c r="D17" i="2"/>
  <c r="E17" i="2"/>
  <c r="F17" i="2"/>
  <c r="D18" i="2"/>
  <c r="E18" i="2"/>
  <c r="F18" i="2"/>
  <c r="D19" i="2"/>
  <c r="E19" i="2"/>
  <c r="D20" i="2"/>
  <c r="E20" i="2"/>
  <c r="D21" i="2"/>
  <c r="E21" i="2"/>
  <c r="D22" i="2"/>
  <c r="E22" i="2"/>
  <c r="F7" i="2"/>
  <c r="E7" i="2"/>
  <c r="D7" i="2"/>
  <c r="S11" i="1"/>
  <c r="V11" i="1" s="1"/>
  <c r="L11" i="1" s="1"/>
  <c r="R11" i="1"/>
  <c r="U11" i="1" s="1"/>
  <c r="K11" i="1" s="1"/>
  <c r="T11" i="1"/>
  <c r="R23" i="1" l="1"/>
  <c r="U23" i="1" s="1"/>
  <c r="K23" i="1" s="1"/>
  <c r="S23" i="1"/>
  <c r="V23" i="1" s="1"/>
  <c r="L23" i="1" s="1"/>
  <c r="R22" i="1"/>
  <c r="U22" i="1" s="1"/>
  <c r="K22" i="1" s="1"/>
  <c r="J8" i="1"/>
  <c r="M8" i="1" s="1"/>
  <c r="J11" i="1"/>
  <c r="J13" i="1"/>
  <c r="L8" i="1"/>
  <c r="R7" i="1" l="1"/>
  <c r="U7" i="1" s="1"/>
  <c r="K7" i="1" s="1"/>
  <c r="S7" i="1"/>
  <c r="V7" i="1" s="1"/>
  <c r="L7" i="1" s="1"/>
  <c r="T7" i="1"/>
  <c r="O9" i="1" l="1"/>
  <c r="N9" i="1"/>
  <c r="O14" i="1"/>
  <c r="N14" i="1"/>
  <c r="O8" i="1"/>
  <c r="N8" i="1"/>
  <c r="O10" i="1"/>
  <c r="N10" i="1"/>
  <c r="M15" i="1" l="1"/>
  <c r="M7" i="1"/>
  <c r="M24" i="1"/>
  <c r="M25" i="1"/>
  <c r="M26" i="1"/>
  <c r="M12" i="1"/>
  <c r="M13" i="1"/>
  <c r="O25" i="1" l="1"/>
  <c r="N25" i="1"/>
  <c r="O26" i="1"/>
  <c r="N26" i="1"/>
  <c r="O24" i="1"/>
  <c r="N24" i="1"/>
  <c r="O27" i="1"/>
  <c r="N27" i="1"/>
  <c r="O15" i="1"/>
  <c r="N15" i="1"/>
  <c r="M16" i="1"/>
  <c r="M17" i="1"/>
  <c r="M18" i="1"/>
  <c r="N13" i="1"/>
  <c r="O13" i="1"/>
  <c r="O12" i="1"/>
  <c r="N12" i="1"/>
  <c r="N7" i="1"/>
  <c r="O7" i="1"/>
  <c r="M11" i="1"/>
  <c r="N11" i="1" l="1"/>
  <c r="O11" i="1"/>
  <c r="O18" i="1"/>
  <c r="N18" i="1"/>
  <c r="N17" i="1"/>
  <c r="O17" i="1"/>
  <c r="N16" i="1"/>
  <c r="O16" i="1"/>
  <c r="O22" i="2" l="1"/>
  <c r="O20" i="2"/>
  <c r="O15" i="2"/>
  <c r="O21" i="2"/>
  <c r="O7" i="2"/>
  <c r="O8" i="2"/>
  <c r="O9" i="2"/>
  <c r="O10" i="2"/>
  <c r="O11" i="2"/>
  <c r="O12" i="2"/>
  <c r="O13" i="2"/>
  <c r="O14" i="2"/>
  <c r="O16" i="2"/>
  <c r="O17" i="2"/>
  <c r="O18" i="2"/>
  <c r="O19" i="2"/>
</calcChain>
</file>

<file path=xl/sharedStrings.xml><?xml version="1.0" encoding="utf-8"?>
<sst xmlns="http://schemas.openxmlformats.org/spreadsheetml/2006/main" count="142" uniqueCount="71">
  <si>
    <t>STT</t>
  </si>
  <si>
    <t>Tên đường</t>
  </si>
  <si>
    <t>Đoạn đường</t>
  </si>
  <si>
    <t>Đường ĐT 753</t>
  </si>
  <si>
    <t>Toàn tuyến</t>
  </si>
  <si>
    <t>Cầu Cứ</t>
  </si>
  <si>
    <t>Giáp ranh xã Đồng Tâm</t>
  </si>
  <si>
    <t>Giáp ranh Cầu Mã Đà</t>
  </si>
  <si>
    <t>Đường ĐH Tân Hòa - Tân Lợi</t>
  </si>
  <si>
    <t>Đường tuyến số 4</t>
  </si>
  <si>
    <t>Đường tuyến số 3</t>
  </si>
  <si>
    <t>Xã Tân Lợi</t>
  </si>
  <si>
    <t>Giáp ranh xã Đồng Phú</t>
  </si>
  <si>
    <t>Tiếp giáp Suối Rạch Bé</t>
  </si>
  <si>
    <t>Thửa đất số 394 và 395, Tờ bản đồ số 25</t>
  </si>
  <si>
    <t>Hết Thửa đất số 19 và 538, Tờ bản đồ số 23</t>
  </si>
  <si>
    <t>Các tuyến đường còn lại trong khu TTHC xã Tân Hưng cũ</t>
  </si>
  <si>
    <t>Các tuyến đường còn lại trong khu TTHC xã Tân Hòa cũ</t>
  </si>
  <si>
    <t>Các tuyến đường còn lại trong khu TTHC xã Tân Lợi cũ</t>
  </si>
  <si>
    <t>Đất đấu giá 07 thửa trong ngã ba ấp Thạch Màng</t>
  </si>
  <si>
    <t>Thửa đất số 387 đến 393, Tờ bản đồ số 26</t>
  </si>
  <si>
    <t>Điểm đầu</t>
  </si>
  <si>
    <t>Điểm cuối</t>
  </si>
  <si>
    <t xml:space="preserve">Điểm đầu </t>
  </si>
  <si>
    <t>bs</t>
  </si>
  <si>
    <t>DPIX1</t>
  </si>
  <si>
    <t>DPXI2, X2,X3</t>
  </si>
  <si>
    <t>0DPIX4,5</t>
  </si>
  <si>
    <t>0DPX3,XI3,4</t>
  </si>
  <si>
    <t>DPXI5</t>
  </si>
  <si>
    <t>DPX4, XI6</t>
  </si>
  <si>
    <t>BS</t>
  </si>
  <si>
    <t>Đường Xuyên tâm</t>
  </si>
  <si>
    <t>0 DPX8, XI9, IX9</t>
  </si>
  <si>
    <t>0 DPX7, XI8, IX8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</si>
  <si>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</si>
  <si>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</si>
  <si>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</si>
  <si>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</si>
  <si>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</si>
  <si>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>Đường Đồng Tiến - Tân Phú (cũ)</t>
  </si>
  <si>
    <t>Đường Đồng Phú - Bình Dương (cũ)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</si>
  <si>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</si>
  <si>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 xml:space="preserve">Hết thửa đất số 45, tờ bản đồ số 27 </t>
  </si>
  <si>
    <t>DPIX2</t>
  </si>
  <si>
    <t>0DPX1, XI1</t>
  </si>
  <si>
    <t>Các tuyến đường giao thông có kết cấu nhựa, bê tông bề rộng mặt đường từ 5m trở lên</t>
  </si>
  <si>
    <t>Các tuyến đường giao thông có kết cấu nhựa, bê tông bề rộng mặt đường dưới 5m</t>
  </si>
  <si>
    <t>Các tuyến đường còn lại chưa được đầu tư mặt nhưa, bê tông có đấu nối 2 điểm</t>
  </si>
  <si>
    <t>Các tuyến đường còn lại chưa được đầu tư mặt nhưa, bê tông chỉ đấu nối 1 điểm</t>
  </si>
  <si>
    <t>Đất đấu giá thửa đất số 54, tờ bản đồ số 103</t>
  </si>
  <si>
    <t>Đường giao thông nông thôn đấu nối trục đường ĐT 753 phạm vi 200m, đã được đầu tư nhựa, bê tông xi măng</t>
  </si>
  <si>
    <t>Đường giao thông nông thôn đấu nối trục đường ĐT 753 phạm vi 200m, chưa được đầu tư nhựa, bê tông xi măng</t>
  </si>
  <si>
    <t>DPIX6</t>
  </si>
  <si>
    <t>DPIX7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</si>
  <si>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</si>
  <si>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</si>
  <si>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</si>
  <si>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</si>
  <si>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</si>
  <si>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</si>
  <si>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</si>
  <si>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TANLOI CLN 3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</si>
  <si>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</si>
  <si>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</si>
  <si>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</si>
  <si>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</si>
  <si>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</si>
  <si>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Giá đất trồng rừng sản xuất đhiện hành</t>
  </si>
  <si>
    <t>PHỤ LỤC A.2.66 HỆ SỐ ĐIỀU CHỈNH MỨC BIẾN ĐỘNG THỊ TRƯỜNG CÁC LOẠI ĐẤT NÔNG NGHIỆP
XÃ TÂN LỢI, TỈNH ĐỒNG NAI</t>
  </si>
  <si>
    <t>PHỤ LỤC A.1.66 HỆ SỐ ĐIỀU CHỈNH MỨC BIẾN ĐỘNG THỊ TRƯỜNG CÁC LOẠI ĐẤT PHI NÔNG NGHIỆP
XÃ TÂN LỢI,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</si>
</sst>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3" fontId="7" fillId="0" borderId="1" xfId="1" applyFont="1" applyBorder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43" fontId="7" fillId="0" borderId="1" xfId="1" applyFont="1" applyBorder="1" applyAlignment="1">
      <alignment horizontal="right" vertical="center" wrapText="1"/>
    </xf>
    <xf numFmtId="43" fontId="4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3" fontId="4" fillId="0" borderId="0" xfId="0" applyNumberFormat="1" applyFont="1"/>
    <xf numFmtId="1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28"/>
  <sheetViews>
    <sheetView tabSelected="1" view="pageBreakPreview" zoomScale="70" zoomScaleNormal="70" zoomScaleSheetLayoutView="70" workbookViewId="0">
      <selection activeCell="C3" sqref="C3:O3"/>
    </sheetView>
  </sheetViews>
  <sheetFormatPr defaultRowHeight="15.75" x14ac:dyDescent="0.25"/>
  <cols>
    <col min="1" max="1" width="9.140625" style="8" customWidth="1"/>
    <col min="2" max="2" width="16.28515625" style="8" customWidth="1"/>
    <col min="3" max="3" width="9.5703125" style="10" bestFit="1" customWidth="1"/>
    <col min="4" max="4" width="43.5703125" style="11" customWidth="1"/>
    <col min="5" max="5" width="28.42578125" style="11" customWidth="1"/>
    <col min="6" max="6" width="28.140625" style="11" customWidth="1"/>
    <col min="7" max="7" width="16.140625" style="7" hidden="1" customWidth="1"/>
    <col min="8" max="9" width="16.140625" style="26" hidden="1" customWidth="1"/>
    <col min="10" max="11" width="16.140625" style="13" customWidth="1"/>
    <col min="12" max="12" width="17.5703125" style="13" customWidth="1"/>
    <col min="13" max="13" width="16.140625" style="48" customWidth="1"/>
    <col min="14" max="14" width="16.140625" style="27" customWidth="1"/>
    <col min="15" max="15" width="21.85546875" style="27" customWidth="1"/>
    <col min="16" max="22" width="0" style="8" hidden="1" customWidth="1"/>
    <col min="23" max="16384" width="9.140625" style="8"/>
  </cols>
  <sheetData>
    <row r="1" spans="1:22" ht="18.75" customHeight="1" x14ac:dyDescent="0.25">
      <c r="C1" s="60" t="s">
        <v>70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38"/>
    </row>
    <row r="2" spans="1:22" ht="18.75" customHeight="1" x14ac:dyDescent="0.25"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39"/>
    </row>
    <row r="3" spans="1:22" ht="18.75" x14ac:dyDescent="0.25">
      <c r="C3" s="53" t="s">
        <v>42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40"/>
      <c r="Q3" s="40"/>
    </row>
    <row r="4" spans="1:22" ht="78.75" customHeight="1" x14ac:dyDescent="0.25">
      <c r="A4" s="22"/>
      <c r="B4" s="22"/>
      <c r="C4" s="54" t="s">
        <v>0</v>
      </c>
      <c r="D4" s="54" t="s">
        <v>1</v>
      </c>
      <c r="E4" s="54" t="s">
        <v>2</v>
      </c>
      <c r="F4" s="54"/>
      <c r="G4" s="55" t="s">
        <v>55</v>
      </c>
      <c r="H4" s="55" t="s">
        <v>56</v>
      </c>
      <c r="I4" s="55" t="s">
        <v>57</v>
      </c>
      <c r="J4" s="55" t="s">
        <v>35</v>
      </c>
      <c r="K4" s="55" t="s">
        <v>36</v>
      </c>
      <c r="L4" s="55" t="s">
        <v>58</v>
      </c>
      <c r="M4" s="56" t="s">
        <v>59</v>
      </c>
      <c r="N4" s="56" t="s">
        <v>60</v>
      </c>
      <c r="O4" s="56" t="s">
        <v>61</v>
      </c>
    </row>
    <row r="5" spans="1:22" ht="48.75" customHeight="1" x14ac:dyDescent="0.25">
      <c r="A5" s="22"/>
      <c r="B5" s="22"/>
      <c r="C5" s="54"/>
      <c r="D5" s="54"/>
      <c r="E5" s="1" t="s">
        <v>21</v>
      </c>
      <c r="F5" s="1" t="s">
        <v>22</v>
      </c>
      <c r="G5" s="55"/>
      <c r="H5" s="55"/>
      <c r="I5" s="55"/>
      <c r="J5" s="55"/>
      <c r="K5" s="55"/>
      <c r="L5" s="55"/>
      <c r="M5" s="56"/>
      <c r="N5" s="56"/>
      <c r="O5" s="56"/>
    </row>
    <row r="6" spans="1:22" x14ac:dyDescent="0.25">
      <c r="A6" s="22"/>
      <c r="B6" s="22"/>
      <c r="C6" s="31"/>
      <c r="D6" s="32" t="s">
        <v>11</v>
      </c>
      <c r="E6" s="32"/>
      <c r="F6" s="32"/>
      <c r="G6" s="33"/>
      <c r="H6" s="19"/>
      <c r="I6" s="19"/>
      <c r="J6" s="33"/>
      <c r="K6" s="34"/>
      <c r="L6" s="34"/>
      <c r="M6" s="46"/>
      <c r="N6" s="20"/>
      <c r="O6" s="20"/>
    </row>
    <row r="7" spans="1:22" ht="31.5" customHeight="1" x14ac:dyDescent="0.25">
      <c r="A7" s="16" t="s">
        <v>25</v>
      </c>
      <c r="B7" s="51" t="s">
        <v>11</v>
      </c>
      <c r="C7" s="18">
        <v>1</v>
      </c>
      <c r="D7" s="35" t="s">
        <v>3</v>
      </c>
      <c r="E7" s="35" t="s">
        <v>6</v>
      </c>
      <c r="F7" s="35" t="s">
        <v>5</v>
      </c>
      <c r="G7" s="36">
        <v>1400</v>
      </c>
      <c r="H7" s="24">
        <v>952.00000000000011</v>
      </c>
      <c r="I7" s="24">
        <v>840</v>
      </c>
      <c r="J7" s="36">
        <f>Q7</f>
        <v>1050</v>
      </c>
      <c r="K7" s="37">
        <f>U7</f>
        <v>740</v>
      </c>
      <c r="L7" s="37">
        <f>V7</f>
        <v>630</v>
      </c>
      <c r="M7" s="47">
        <f>VLOOKUP(B7&amp;A7&amp;J7,'[1]MA DO'!$C$5:$X$3586,22,0)</f>
        <v>1.07</v>
      </c>
      <c r="N7" s="25">
        <f>M7</f>
        <v>1.07</v>
      </c>
      <c r="O7" s="25">
        <f>M7</f>
        <v>1.07</v>
      </c>
      <c r="P7" s="49">
        <v>1400</v>
      </c>
      <c r="Q7" s="49">
        <v>1050</v>
      </c>
      <c r="R7" s="37">
        <f>Q7*0.7</f>
        <v>735</v>
      </c>
      <c r="S7" s="37">
        <f>0.6*Q7</f>
        <v>630</v>
      </c>
      <c r="T7" s="9">
        <f>IF(Q7&lt;1000,ROUND(Q7,-1),ROUND(Q7,-2))</f>
        <v>1100</v>
      </c>
      <c r="U7" s="9">
        <f t="shared" ref="U7:V7" si="0">IF(R7&lt;1000,ROUND(R7,-1),ROUND(R7,-2))</f>
        <v>740</v>
      </c>
      <c r="V7" s="9">
        <f t="shared" si="0"/>
        <v>630</v>
      </c>
    </row>
    <row r="8" spans="1:22" ht="31.5" x14ac:dyDescent="0.25">
      <c r="A8" s="16" t="s">
        <v>44</v>
      </c>
      <c r="B8" s="51" t="s">
        <v>11</v>
      </c>
      <c r="C8" s="18">
        <f>C7+1</f>
        <v>2</v>
      </c>
      <c r="D8" s="35" t="s">
        <v>3</v>
      </c>
      <c r="E8" s="35" t="s">
        <v>5</v>
      </c>
      <c r="F8" s="35" t="s">
        <v>43</v>
      </c>
      <c r="G8" s="36">
        <v>1100</v>
      </c>
      <c r="H8" s="24">
        <f>G8*0.68</f>
        <v>748</v>
      </c>
      <c r="I8" s="24">
        <f>G8*0.6</f>
        <v>660</v>
      </c>
      <c r="J8" s="36">
        <f>T8</f>
        <v>1100</v>
      </c>
      <c r="K8" s="37">
        <f t="shared" ref="K8:K27" si="1">U8</f>
        <v>770</v>
      </c>
      <c r="L8" s="37">
        <f t="shared" ref="L8:L27" si="2">V8</f>
        <v>660</v>
      </c>
      <c r="M8" s="47">
        <f>VLOOKUP(B8&amp;A8&amp;J8,'[1]MA DO'!$C$5:$X$3586,22,0)</f>
        <v>1.07</v>
      </c>
      <c r="N8" s="25">
        <f t="shared" ref="N8:N27" si="3">M8</f>
        <v>1.07</v>
      </c>
      <c r="O8" s="25">
        <f t="shared" ref="O8:O27" si="4">M8</f>
        <v>1.07</v>
      </c>
      <c r="P8" s="8">
        <v>1485</v>
      </c>
      <c r="Q8" s="49">
        <f>G8</f>
        <v>1100</v>
      </c>
      <c r="R8" s="37">
        <f t="shared" ref="R8:R27" si="5">Q8*0.7</f>
        <v>770</v>
      </c>
      <c r="S8" s="37">
        <f t="shared" ref="S8:S27" si="6">0.6*Q8</f>
        <v>660</v>
      </c>
      <c r="T8" s="9">
        <f t="shared" ref="T8:T27" si="7">IF(Q8&lt;1000,ROUND(Q8,-1),ROUND(Q8,-2))</f>
        <v>1100</v>
      </c>
      <c r="U8" s="9">
        <f t="shared" ref="U8:U27" si="8">IF(R8&lt;1000,ROUND(R8,-1),ROUND(R8,-2))</f>
        <v>770</v>
      </c>
      <c r="V8" s="9">
        <f t="shared" ref="V8:V27" si="9">IF(S8&lt;1000,ROUND(S8,-1),ROUND(S8,-2))</f>
        <v>660</v>
      </c>
    </row>
    <row r="9" spans="1:22" ht="31.5" x14ac:dyDescent="0.25">
      <c r="A9" s="16" t="s">
        <v>45</v>
      </c>
      <c r="B9" s="51" t="s">
        <v>11</v>
      </c>
      <c r="C9" s="18">
        <f t="shared" ref="C9:C27" si="10">C8+1</f>
        <v>3</v>
      </c>
      <c r="D9" s="35" t="s">
        <v>3</v>
      </c>
      <c r="E9" s="35" t="s">
        <v>43</v>
      </c>
      <c r="F9" s="35" t="s">
        <v>7</v>
      </c>
      <c r="G9" s="36">
        <v>1000</v>
      </c>
      <c r="H9" s="24">
        <f>G9*0.68</f>
        <v>680</v>
      </c>
      <c r="I9" s="24">
        <f>G9*0.6</f>
        <v>600</v>
      </c>
      <c r="J9" s="36">
        <f>T9</f>
        <v>1000</v>
      </c>
      <c r="K9" s="37">
        <f t="shared" ref="K9" si="11">U9</f>
        <v>700</v>
      </c>
      <c r="L9" s="37">
        <f t="shared" ref="L9" si="12">V9</f>
        <v>600</v>
      </c>
      <c r="M9" s="47">
        <f>VLOOKUP(B9&amp;A9&amp;J9,'[1]MA DO'!$C$5:$X$3586,22,0)</f>
        <v>1.07</v>
      </c>
      <c r="N9" s="25">
        <f t="shared" si="3"/>
        <v>1.07</v>
      </c>
      <c r="O9" s="25">
        <f t="shared" si="4"/>
        <v>1.07</v>
      </c>
      <c r="P9" s="8">
        <v>1300</v>
      </c>
      <c r="Q9" s="49">
        <f>G9</f>
        <v>1000</v>
      </c>
      <c r="R9" s="37">
        <f t="shared" ref="R9" si="13">Q9*0.7</f>
        <v>700</v>
      </c>
      <c r="S9" s="37">
        <f t="shared" ref="S9" si="14">0.6*Q9</f>
        <v>600</v>
      </c>
      <c r="T9" s="9">
        <f t="shared" ref="T9" si="15">IF(Q9&lt;1000,ROUND(Q9,-1),ROUND(Q9,-2))</f>
        <v>1000</v>
      </c>
      <c r="U9" s="9">
        <f t="shared" ref="U9" si="16">IF(R9&lt;1000,ROUND(R9,-1),ROUND(R9,-2))</f>
        <v>700</v>
      </c>
      <c r="V9" s="9">
        <f t="shared" ref="V9" si="17">IF(S9&lt;1000,ROUND(S9,-1),ROUND(S9,-2))</f>
        <v>600</v>
      </c>
    </row>
    <row r="10" spans="1:22" x14ac:dyDescent="0.25">
      <c r="A10" s="16" t="s">
        <v>27</v>
      </c>
      <c r="B10" s="51" t="s">
        <v>11</v>
      </c>
      <c r="C10" s="18">
        <f t="shared" si="10"/>
        <v>4</v>
      </c>
      <c r="D10" s="35" t="s">
        <v>40</v>
      </c>
      <c r="E10" s="35" t="s">
        <v>4</v>
      </c>
      <c r="F10" s="35"/>
      <c r="G10" s="36">
        <v>1000</v>
      </c>
      <c r="H10" s="24">
        <v>680</v>
      </c>
      <c r="I10" s="24">
        <v>600</v>
      </c>
      <c r="J10" s="36">
        <f t="shared" ref="J10:J27" si="18">T10</f>
        <v>800</v>
      </c>
      <c r="K10" s="37">
        <f t="shared" si="1"/>
        <v>560</v>
      </c>
      <c r="L10" s="37">
        <f t="shared" si="2"/>
        <v>480</v>
      </c>
      <c r="M10" s="47">
        <f>VLOOKUP(B10&amp;A10&amp;J10,'[1]MA DO'!$C$5:$X$3586,22,0)</f>
        <v>1.07</v>
      </c>
      <c r="N10" s="25">
        <f t="shared" si="3"/>
        <v>1.07</v>
      </c>
      <c r="O10" s="25">
        <f t="shared" si="4"/>
        <v>1.07</v>
      </c>
      <c r="P10" s="8">
        <v>1000</v>
      </c>
      <c r="Q10" s="49">
        <v>800</v>
      </c>
      <c r="R10" s="37">
        <f t="shared" si="5"/>
        <v>560</v>
      </c>
      <c r="S10" s="37">
        <f t="shared" si="6"/>
        <v>480</v>
      </c>
      <c r="T10" s="9">
        <f t="shared" si="7"/>
        <v>800</v>
      </c>
      <c r="U10" s="9">
        <f t="shared" si="8"/>
        <v>560</v>
      </c>
      <c r="V10" s="9">
        <f t="shared" si="9"/>
        <v>480</v>
      </c>
    </row>
    <row r="11" spans="1:22" ht="25.5" x14ac:dyDescent="0.25">
      <c r="A11" s="16" t="s">
        <v>28</v>
      </c>
      <c r="B11" s="51" t="s">
        <v>11</v>
      </c>
      <c r="C11" s="18">
        <f t="shared" si="10"/>
        <v>5</v>
      </c>
      <c r="D11" s="35" t="s">
        <v>8</v>
      </c>
      <c r="E11" s="35" t="s">
        <v>4</v>
      </c>
      <c r="F11" s="35"/>
      <c r="G11" s="36">
        <v>720</v>
      </c>
      <c r="H11" s="24">
        <v>489.6</v>
      </c>
      <c r="I11" s="24">
        <v>432</v>
      </c>
      <c r="J11" s="36">
        <f>T11</f>
        <v>720</v>
      </c>
      <c r="K11" s="37">
        <f t="shared" si="1"/>
        <v>500</v>
      </c>
      <c r="L11" s="37">
        <f t="shared" si="2"/>
        <v>430</v>
      </c>
      <c r="M11" s="47">
        <f>VLOOKUP(B11&amp;A11&amp;J11,'[1]MA DO'!$C$5:$X$3586,22,0)</f>
        <v>1.0576909722222221</v>
      </c>
      <c r="N11" s="25">
        <f t="shared" si="3"/>
        <v>1.0576909722222221</v>
      </c>
      <c r="O11" s="25">
        <f t="shared" si="4"/>
        <v>1.0576909722222221</v>
      </c>
      <c r="P11" s="8">
        <v>979.2</v>
      </c>
      <c r="Q11" s="49">
        <f>G11</f>
        <v>720</v>
      </c>
      <c r="R11" s="37">
        <f t="shared" si="5"/>
        <v>503.99999999999994</v>
      </c>
      <c r="S11" s="37">
        <f t="shared" si="6"/>
        <v>432</v>
      </c>
      <c r="T11" s="9">
        <f t="shared" si="7"/>
        <v>720</v>
      </c>
      <c r="U11" s="9">
        <f t="shared" si="8"/>
        <v>500</v>
      </c>
      <c r="V11" s="9">
        <f t="shared" si="9"/>
        <v>430</v>
      </c>
    </row>
    <row r="12" spans="1:22" ht="25.5" customHeight="1" x14ac:dyDescent="0.25">
      <c r="A12" s="16" t="s">
        <v>29</v>
      </c>
      <c r="B12" s="51" t="s">
        <v>11</v>
      </c>
      <c r="C12" s="18">
        <f t="shared" si="10"/>
        <v>6</v>
      </c>
      <c r="D12" s="35" t="s">
        <v>10</v>
      </c>
      <c r="E12" s="35" t="s">
        <v>4</v>
      </c>
      <c r="F12" s="35"/>
      <c r="G12" s="36">
        <v>1500</v>
      </c>
      <c r="H12" s="24">
        <v>1020.0000000000001</v>
      </c>
      <c r="I12" s="24">
        <v>900</v>
      </c>
      <c r="J12" s="36">
        <f>T12</f>
        <v>960</v>
      </c>
      <c r="K12" s="37">
        <f>U12</f>
        <v>670</v>
      </c>
      <c r="L12" s="37">
        <f>V12</f>
        <v>580</v>
      </c>
      <c r="M12" s="47">
        <f>VLOOKUP(B12&amp;A12&amp;J12,'[1]MA DO'!$C$5:$X$3586,22,0)</f>
        <v>1.051953125</v>
      </c>
      <c r="N12" s="25">
        <f t="shared" si="3"/>
        <v>1.051953125</v>
      </c>
      <c r="O12" s="25">
        <f t="shared" si="4"/>
        <v>1.051953125</v>
      </c>
      <c r="P12" s="8">
        <v>1200</v>
      </c>
      <c r="Q12" s="49">
        <f>P12*0.8</f>
        <v>960</v>
      </c>
      <c r="R12" s="37">
        <f>Q12*0.7</f>
        <v>672</v>
      </c>
      <c r="S12" s="37">
        <f>0.6*Q12</f>
        <v>576</v>
      </c>
      <c r="T12" s="9">
        <f>IF(Q12&lt;1000,ROUND(Q12,-1),ROUND(Q12,-2))</f>
        <v>960</v>
      </c>
      <c r="U12" s="9">
        <f>IF(R12&lt;1000,ROUND(R12,-1),ROUND(R12,-2))</f>
        <v>670</v>
      </c>
      <c r="V12" s="9">
        <f>IF(S12&lt;1000,ROUND(S12,-1),ROUND(S12,-2))</f>
        <v>580</v>
      </c>
    </row>
    <row r="13" spans="1:22" ht="28.5" customHeight="1" x14ac:dyDescent="0.25">
      <c r="A13" s="16" t="s">
        <v>30</v>
      </c>
      <c r="B13" s="51" t="s">
        <v>11</v>
      </c>
      <c r="C13" s="18">
        <f t="shared" si="10"/>
        <v>7</v>
      </c>
      <c r="D13" s="35" t="s">
        <v>9</v>
      </c>
      <c r="E13" s="35" t="s">
        <v>4</v>
      </c>
      <c r="F13" s="35"/>
      <c r="G13" s="36">
        <v>1500</v>
      </c>
      <c r="H13" s="24">
        <v>1020.0000000000001</v>
      </c>
      <c r="I13" s="24">
        <v>900</v>
      </c>
      <c r="J13" s="36">
        <f>T13</f>
        <v>840</v>
      </c>
      <c r="K13" s="37">
        <f t="shared" si="1"/>
        <v>590</v>
      </c>
      <c r="L13" s="37">
        <f t="shared" si="2"/>
        <v>500</v>
      </c>
      <c r="M13" s="47">
        <f>VLOOKUP(B13&amp;A13&amp;J13,'[1]MA DO'!$C$5:$X$3586,22,0)</f>
        <v>1.0765357899087569</v>
      </c>
      <c r="N13" s="25">
        <f t="shared" si="3"/>
        <v>1.0765357899087569</v>
      </c>
      <c r="O13" s="25">
        <f t="shared" si="4"/>
        <v>1.0765357899087569</v>
      </c>
      <c r="P13" s="8">
        <v>1050</v>
      </c>
      <c r="Q13" s="49">
        <f>P13*0.8</f>
        <v>840</v>
      </c>
      <c r="R13" s="37">
        <f t="shared" si="5"/>
        <v>588</v>
      </c>
      <c r="S13" s="37">
        <f t="shared" si="6"/>
        <v>504</v>
      </c>
      <c r="T13" s="9">
        <f t="shared" si="7"/>
        <v>840</v>
      </c>
      <c r="U13" s="9">
        <f t="shared" si="8"/>
        <v>590</v>
      </c>
      <c r="V13" s="9">
        <f t="shared" si="9"/>
        <v>500</v>
      </c>
    </row>
    <row r="14" spans="1:22" ht="47.25" x14ac:dyDescent="0.25">
      <c r="A14" s="16" t="s">
        <v>26</v>
      </c>
      <c r="B14" s="51" t="s">
        <v>11</v>
      </c>
      <c r="C14" s="18">
        <f t="shared" si="10"/>
        <v>8</v>
      </c>
      <c r="D14" s="35" t="s">
        <v>51</v>
      </c>
      <c r="E14" s="35" t="s">
        <v>4</v>
      </c>
      <c r="F14" s="35"/>
      <c r="G14" s="36">
        <v>550</v>
      </c>
      <c r="H14" s="24">
        <v>374</v>
      </c>
      <c r="I14" s="24">
        <v>330</v>
      </c>
      <c r="J14" s="36">
        <f t="shared" si="18"/>
        <v>500</v>
      </c>
      <c r="K14" s="37">
        <f t="shared" si="1"/>
        <v>350</v>
      </c>
      <c r="L14" s="37">
        <f t="shared" si="2"/>
        <v>300</v>
      </c>
      <c r="M14" s="47">
        <f>VLOOKUP(B14&amp;A14&amp;J14,'[1]MA DO'!$C$5:$X$3586,22,0)</f>
        <v>1.07</v>
      </c>
      <c r="N14" s="25">
        <f t="shared" si="3"/>
        <v>1.07</v>
      </c>
      <c r="O14" s="25">
        <f t="shared" si="4"/>
        <v>1.07</v>
      </c>
      <c r="P14" s="8">
        <v>550</v>
      </c>
      <c r="Q14" s="49">
        <f t="shared" ref="Q14:Q27" si="19">P14*0.9</f>
        <v>495</v>
      </c>
      <c r="R14" s="37">
        <f t="shared" si="5"/>
        <v>346.5</v>
      </c>
      <c r="S14" s="37">
        <f t="shared" si="6"/>
        <v>297</v>
      </c>
      <c r="T14" s="9">
        <f t="shared" si="7"/>
        <v>500</v>
      </c>
      <c r="U14" s="9">
        <f t="shared" si="8"/>
        <v>350</v>
      </c>
      <c r="V14" s="9">
        <f t="shared" si="9"/>
        <v>300</v>
      </c>
    </row>
    <row r="15" spans="1:22" ht="45.75" customHeight="1" x14ac:dyDescent="0.25">
      <c r="A15" s="22" t="s">
        <v>24</v>
      </c>
      <c r="B15" s="51" t="s">
        <v>11</v>
      </c>
      <c r="C15" s="18">
        <f t="shared" si="10"/>
        <v>9</v>
      </c>
      <c r="D15" s="35" t="s">
        <v>52</v>
      </c>
      <c r="E15" s="35" t="s">
        <v>4</v>
      </c>
      <c r="F15" s="35"/>
      <c r="G15" s="36"/>
      <c r="H15" s="24"/>
      <c r="I15" s="24"/>
      <c r="J15" s="36">
        <f t="shared" si="18"/>
        <v>450</v>
      </c>
      <c r="K15" s="37">
        <f t="shared" si="1"/>
        <v>320</v>
      </c>
      <c r="L15" s="37">
        <f t="shared" si="2"/>
        <v>270</v>
      </c>
      <c r="M15" s="47">
        <f>VLOOKUP(B15&amp;A15&amp;J15,'[1]MA DO'!$C$5:$X$3586,22,0)</f>
        <v>1.05</v>
      </c>
      <c r="N15" s="25">
        <f t="shared" si="3"/>
        <v>1.05</v>
      </c>
      <c r="O15" s="25">
        <f t="shared" si="4"/>
        <v>1.05</v>
      </c>
      <c r="P15" s="8">
        <v>500</v>
      </c>
      <c r="Q15" s="49">
        <f t="shared" si="19"/>
        <v>450</v>
      </c>
      <c r="R15" s="37">
        <f t="shared" si="5"/>
        <v>315</v>
      </c>
      <c r="S15" s="37">
        <f t="shared" si="6"/>
        <v>270</v>
      </c>
      <c r="T15" s="9">
        <f t="shared" si="7"/>
        <v>450</v>
      </c>
      <c r="U15" s="9">
        <f t="shared" si="8"/>
        <v>320</v>
      </c>
      <c r="V15" s="9">
        <f t="shared" si="9"/>
        <v>270</v>
      </c>
    </row>
    <row r="16" spans="1:22" x14ac:dyDescent="0.25">
      <c r="A16" s="22" t="s">
        <v>31</v>
      </c>
      <c r="B16" s="51" t="s">
        <v>11</v>
      </c>
      <c r="C16" s="18">
        <f t="shared" si="10"/>
        <v>10</v>
      </c>
      <c r="D16" s="35" t="s">
        <v>32</v>
      </c>
      <c r="E16" s="35" t="s">
        <v>4</v>
      </c>
      <c r="F16" s="35"/>
      <c r="G16" s="36">
        <v>700</v>
      </c>
      <c r="H16" s="24">
        <v>476.00000000000006</v>
      </c>
      <c r="I16" s="24">
        <v>420</v>
      </c>
      <c r="J16" s="36">
        <f t="shared" si="18"/>
        <v>630</v>
      </c>
      <c r="K16" s="37">
        <f t="shared" si="1"/>
        <v>440</v>
      </c>
      <c r="L16" s="37">
        <f t="shared" si="2"/>
        <v>380</v>
      </c>
      <c r="M16" s="47">
        <f>VLOOKUP(B16&amp;A16&amp;J16,'[1]MA DO'!$C$5:$X$3586,22,0)</f>
        <v>1.05</v>
      </c>
      <c r="N16" s="25">
        <f t="shared" si="3"/>
        <v>1.05</v>
      </c>
      <c r="O16" s="25">
        <f t="shared" si="4"/>
        <v>1.05</v>
      </c>
      <c r="P16" s="8">
        <v>700</v>
      </c>
      <c r="Q16" s="49">
        <f t="shared" si="19"/>
        <v>630</v>
      </c>
      <c r="R16" s="37">
        <f t="shared" si="5"/>
        <v>441</v>
      </c>
      <c r="S16" s="37">
        <f t="shared" si="6"/>
        <v>378</v>
      </c>
      <c r="T16" s="9">
        <f t="shared" si="7"/>
        <v>630</v>
      </c>
      <c r="U16" s="9">
        <f t="shared" si="8"/>
        <v>440</v>
      </c>
      <c r="V16" s="9">
        <f t="shared" si="9"/>
        <v>380</v>
      </c>
    </row>
    <row r="17" spans="1:22" x14ac:dyDescent="0.25">
      <c r="A17" s="22" t="s">
        <v>31</v>
      </c>
      <c r="B17" s="51" t="s">
        <v>11</v>
      </c>
      <c r="C17" s="18">
        <f t="shared" si="10"/>
        <v>11</v>
      </c>
      <c r="D17" s="35" t="s">
        <v>41</v>
      </c>
      <c r="E17" s="35" t="s">
        <v>12</v>
      </c>
      <c r="F17" s="35" t="s">
        <v>13</v>
      </c>
      <c r="G17" s="36">
        <v>700</v>
      </c>
      <c r="H17" s="24">
        <v>476.00000000000006</v>
      </c>
      <c r="I17" s="24">
        <v>420</v>
      </c>
      <c r="J17" s="36">
        <f t="shared" si="18"/>
        <v>630</v>
      </c>
      <c r="K17" s="37">
        <f t="shared" si="1"/>
        <v>440</v>
      </c>
      <c r="L17" s="37">
        <f t="shared" si="2"/>
        <v>380</v>
      </c>
      <c r="M17" s="47">
        <f>VLOOKUP(B17&amp;A17&amp;J17,'[1]MA DO'!$C$5:$X$3586,22,0)</f>
        <v>1.05</v>
      </c>
      <c r="N17" s="25">
        <f t="shared" si="3"/>
        <v>1.05</v>
      </c>
      <c r="O17" s="25">
        <f t="shared" si="4"/>
        <v>1.05</v>
      </c>
      <c r="P17" s="8">
        <v>700</v>
      </c>
      <c r="Q17" s="49">
        <f t="shared" si="19"/>
        <v>630</v>
      </c>
      <c r="R17" s="37">
        <f t="shared" si="5"/>
        <v>441</v>
      </c>
      <c r="S17" s="37">
        <f t="shared" si="6"/>
        <v>378</v>
      </c>
      <c r="T17" s="9">
        <f t="shared" si="7"/>
        <v>630</v>
      </c>
      <c r="U17" s="9">
        <f t="shared" si="8"/>
        <v>440</v>
      </c>
      <c r="V17" s="9">
        <f t="shared" si="9"/>
        <v>380</v>
      </c>
    </row>
    <row r="18" spans="1:22" ht="31.5" x14ac:dyDescent="0.25">
      <c r="A18" s="22" t="s">
        <v>31</v>
      </c>
      <c r="B18" s="51" t="s">
        <v>11</v>
      </c>
      <c r="C18" s="18">
        <f t="shared" si="10"/>
        <v>12</v>
      </c>
      <c r="D18" s="35" t="s">
        <v>41</v>
      </c>
      <c r="E18" s="35" t="s">
        <v>14</v>
      </c>
      <c r="F18" s="35" t="s">
        <v>15</v>
      </c>
      <c r="G18" s="36">
        <v>700</v>
      </c>
      <c r="H18" s="24">
        <v>476.00000000000006</v>
      </c>
      <c r="I18" s="24">
        <v>420</v>
      </c>
      <c r="J18" s="36">
        <f t="shared" si="18"/>
        <v>630</v>
      </c>
      <c r="K18" s="37">
        <f t="shared" si="1"/>
        <v>440</v>
      </c>
      <c r="L18" s="37">
        <f t="shared" si="2"/>
        <v>380</v>
      </c>
      <c r="M18" s="47">
        <f>VLOOKUP(B18&amp;A18&amp;J18,'[1]MA DO'!$C$5:$X$3586,22,0)</f>
        <v>1.05</v>
      </c>
      <c r="N18" s="25">
        <f t="shared" si="3"/>
        <v>1.05</v>
      </c>
      <c r="O18" s="25">
        <f t="shared" si="4"/>
        <v>1.05</v>
      </c>
      <c r="P18" s="8">
        <v>700</v>
      </c>
      <c r="Q18" s="49">
        <f t="shared" si="19"/>
        <v>630</v>
      </c>
      <c r="R18" s="37">
        <f t="shared" si="5"/>
        <v>441</v>
      </c>
      <c r="S18" s="37">
        <f t="shared" si="6"/>
        <v>378</v>
      </c>
      <c r="T18" s="9">
        <f t="shared" si="7"/>
        <v>630</v>
      </c>
      <c r="U18" s="9">
        <f t="shared" si="8"/>
        <v>440</v>
      </c>
      <c r="V18" s="9">
        <f t="shared" si="9"/>
        <v>380</v>
      </c>
    </row>
    <row r="19" spans="1:22" s="17" customFormat="1" ht="35.25" customHeight="1" x14ac:dyDescent="0.25">
      <c r="A19" s="22" t="s">
        <v>31</v>
      </c>
      <c r="B19" s="51" t="s">
        <v>11</v>
      </c>
      <c r="C19" s="18">
        <f t="shared" si="10"/>
        <v>13</v>
      </c>
      <c r="D19" s="35" t="s">
        <v>19</v>
      </c>
      <c r="E19" s="35" t="s">
        <v>20</v>
      </c>
      <c r="F19" s="35"/>
      <c r="G19" s="36"/>
      <c r="H19" s="24"/>
      <c r="I19" s="24"/>
      <c r="J19" s="36">
        <f t="shared" si="18"/>
        <v>1000</v>
      </c>
      <c r="K19" s="37">
        <f t="shared" si="1"/>
        <v>700</v>
      </c>
      <c r="L19" s="37">
        <f t="shared" si="2"/>
        <v>600</v>
      </c>
      <c r="M19" s="47">
        <v>1.07</v>
      </c>
      <c r="N19" s="25">
        <f t="shared" ref="N19:N23" si="20">M19</f>
        <v>1.07</v>
      </c>
      <c r="O19" s="25">
        <f t="shared" ref="O19:O23" si="21">M19</f>
        <v>1.07</v>
      </c>
      <c r="P19" s="17">
        <v>1300</v>
      </c>
      <c r="Q19" s="49">
        <v>1000</v>
      </c>
      <c r="R19" s="37">
        <f t="shared" si="5"/>
        <v>700</v>
      </c>
      <c r="S19" s="37">
        <f t="shared" si="6"/>
        <v>600</v>
      </c>
      <c r="T19" s="9">
        <f t="shared" si="7"/>
        <v>1000</v>
      </c>
      <c r="U19" s="9">
        <f t="shared" si="8"/>
        <v>700</v>
      </c>
      <c r="V19" s="9">
        <f t="shared" si="9"/>
        <v>600</v>
      </c>
    </row>
    <row r="20" spans="1:22" s="17" customFormat="1" ht="35.25" customHeight="1" x14ac:dyDescent="0.25">
      <c r="A20" s="22" t="s">
        <v>31</v>
      </c>
      <c r="B20" s="51" t="s">
        <v>11</v>
      </c>
      <c r="C20" s="18">
        <f t="shared" si="10"/>
        <v>14</v>
      </c>
      <c r="D20" s="35" t="s">
        <v>50</v>
      </c>
      <c r="E20" s="35"/>
      <c r="F20" s="35"/>
      <c r="G20" s="36"/>
      <c r="H20" s="24"/>
      <c r="I20" s="24"/>
      <c r="J20" s="36">
        <f t="shared" ref="J20" si="22">T20</f>
        <v>800</v>
      </c>
      <c r="K20" s="37">
        <f t="shared" ref="K20" si="23">U20</f>
        <v>560</v>
      </c>
      <c r="L20" s="37">
        <f t="shared" ref="L20" si="24">V20</f>
        <v>480</v>
      </c>
      <c r="M20" s="47">
        <v>1.07</v>
      </c>
      <c r="N20" s="25">
        <f t="shared" si="20"/>
        <v>1.07</v>
      </c>
      <c r="O20" s="25">
        <f t="shared" si="21"/>
        <v>1.07</v>
      </c>
      <c r="P20" s="17">
        <f>P10</f>
        <v>1000</v>
      </c>
      <c r="Q20" s="49">
        <f>P20*0.8</f>
        <v>800</v>
      </c>
      <c r="R20" s="37">
        <f t="shared" ref="R20" si="25">Q20*0.7</f>
        <v>560</v>
      </c>
      <c r="S20" s="37">
        <f t="shared" ref="S20" si="26">0.6*Q20</f>
        <v>480</v>
      </c>
      <c r="T20" s="9">
        <f t="shared" ref="T20" si="27">IF(Q20&lt;1000,ROUND(Q20,-1),ROUND(Q20,-2))</f>
        <v>800</v>
      </c>
      <c r="U20" s="9">
        <f t="shared" ref="U20" si="28">IF(R20&lt;1000,ROUND(R20,-1),ROUND(R20,-2))</f>
        <v>560</v>
      </c>
      <c r="V20" s="9">
        <f t="shared" ref="V20" si="29">IF(S20&lt;1000,ROUND(S20,-1),ROUND(S20,-2))</f>
        <v>480</v>
      </c>
    </row>
    <row r="21" spans="1:22" ht="31.5" x14ac:dyDescent="0.25">
      <c r="A21" s="22" t="s">
        <v>31</v>
      </c>
      <c r="B21" s="51" t="s">
        <v>11</v>
      </c>
      <c r="C21" s="18">
        <f t="shared" si="10"/>
        <v>15</v>
      </c>
      <c r="D21" s="35" t="s">
        <v>16</v>
      </c>
      <c r="E21" s="35" t="s">
        <v>4</v>
      </c>
      <c r="F21" s="35"/>
      <c r="G21" s="36"/>
      <c r="H21" s="24"/>
      <c r="I21" s="24"/>
      <c r="J21" s="36">
        <f t="shared" si="18"/>
        <v>800</v>
      </c>
      <c r="K21" s="37">
        <f t="shared" si="1"/>
        <v>560</v>
      </c>
      <c r="L21" s="37">
        <f t="shared" si="2"/>
        <v>480</v>
      </c>
      <c r="M21" s="47">
        <v>1.07</v>
      </c>
      <c r="N21" s="25">
        <f t="shared" si="20"/>
        <v>1.07</v>
      </c>
      <c r="O21" s="25">
        <f t="shared" si="21"/>
        <v>1.07</v>
      </c>
      <c r="P21" s="8">
        <f>P20</f>
        <v>1000</v>
      </c>
      <c r="Q21" s="49">
        <f>P21*0.8</f>
        <v>800</v>
      </c>
      <c r="R21" s="37">
        <f t="shared" si="5"/>
        <v>560</v>
      </c>
      <c r="S21" s="37">
        <f t="shared" si="6"/>
        <v>480</v>
      </c>
      <c r="T21" s="9">
        <f t="shared" si="7"/>
        <v>800</v>
      </c>
      <c r="U21" s="9">
        <f t="shared" si="8"/>
        <v>560</v>
      </c>
      <c r="V21" s="9">
        <f t="shared" si="9"/>
        <v>480</v>
      </c>
    </row>
    <row r="22" spans="1:22" ht="31.5" x14ac:dyDescent="0.25">
      <c r="A22" s="22" t="s">
        <v>31</v>
      </c>
      <c r="B22" s="51" t="s">
        <v>11</v>
      </c>
      <c r="C22" s="18">
        <f t="shared" si="10"/>
        <v>16</v>
      </c>
      <c r="D22" s="35" t="s">
        <v>17</v>
      </c>
      <c r="E22" s="35" t="s">
        <v>4</v>
      </c>
      <c r="F22" s="35"/>
      <c r="G22" s="36"/>
      <c r="H22" s="24"/>
      <c r="I22" s="24"/>
      <c r="J22" s="36">
        <f t="shared" si="18"/>
        <v>800</v>
      </c>
      <c r="K22" s="37">
        <f t="shared" si="1"/>
        <v>560</v>
      </c>
      <c r="L22" s="37">
        <f t="shared" si="2"/>
        <v>480</v>
      </c>
      <c r="M22" s="47">
        <v>1.07</v>
      </c>
      <c r="N22" s="25">
        <f t="shared" si="20"/>
        <v>1.07</v>
      </c>
      <c r="O22" s="25">
        <f t="shared" si="21"/>
        <v>1.07</v>
      </c>
      <c r="P22" s="8">
        <f>P21</f>
        <v>1000</v>
      </c>
      <c r="Q22" s="49">
        <f>P22*0.8</f>
        <v>800</v>
      </c>
      <c r="R22" s="37">
        <f t="shared" si="5"/>
        <v>560</v>
      </c>
      <c r="S22" s="37">
        <f t="shared" si="6"/>
        <v>480</v>
      </c>
      <c r="T22" s="9">
        <f t="shared" si="7"/>
        <v>800</v>
      </c>
      <c r="U22" s="9">
        <f t="shared" si="8"/>
        <v>560</v>
      </c>
      <c r="V22" s="9">
        <f t="shared" si="9"/>
        <v>480</v>
      </c>
    </row>
    <row r="23" spans="1:22" ht="31.5" x14ac:dyDescent="0.25">
      <c r="A23" s="22" t="s">
        <v>31</v>
      </c>
      <c r="B23" s="51" t="s">
        <v>11</v>
      </c>
      <c r="C23" s="18">
        <f t="shared" si="10"/>
        <v>17</v>
      </c>
      <c r="D23" s="35" t="s">
        <v>18</v>
      </c>
      <c r="E23" s="35" t="s">
        <v>4</v>
      </c>
      <c r="F23" s="35"/>
      <c r="G23" s="36"/>
      <c r="H23" s="24"/>
      <c r="I23" s="24"/>
      <c r="J23" s="36">
        <f t="shared" si="18"/>
        <v>800</v>
      </c>
      <c r="K23" s="37">
        <f t="shared" si="1"/>
        <v>560</v>
      </c>
      <c r="L23" s="37">
        <f t="shared" si="2"/>
        <v>480</v>
      </c>
      <c r="M23" s="47">
        <v>1.07</v>
      </c>
      <c r="N23" s="25">
        <f t="shared" si="20"/>
        <v>1.07</v>
      </c>
      <c r="O23" s="25">
        <f t="shared" si="21"/>
        <v>1.07</v>
      </c>
      <c r="P23" s="8">
        <f>P22</f>
        <v>1000</v>
      </c>
      <c r="Q23" s="49">
        <f>P23*0.8</f>
        <v>800</v>
      </c>
      <c r="R23" s="37">
        <f t="shared" si="5"/>
        <v>560</v>
      </c>
      <c r="S23" s="37">
        <f t="shared" si="6"/>
        <v>480</v>
      </c>
      <c r="T23" s="9">
        <f t="shared" si="7"/>
        <v>800</v>
      </c>
      <c r="U23" s="9">
        <f t="shared" si="8"/>
        <v>560</v>
      </c>
      <c r="V23" s="9">
        <f t="shared" si="9"/>
        <v>480</v>
      </c>
    </row>
    <row r="24" spans="1:22" ht="41.25" customHeight="1" x14ac:dyDescent="0.25">
      <c r="A24" s="16" t="s">
        <v>53</v>
      </c>
      <c r="B24" s="51" t="s">
        <v>11</v>
      </c>
      <c r="C24" s="18">
        <f t="shared" si="10"/>
        <v>18</v>
      </c>
      <c r="D24" s="35" t="s">
        <v>46</v>
      </c>
      <c r="E24" s="35" t="s">
        <v>4</v>
      </c>
      <c r="F24" s="35"/>
      <c r="G24" s="36"/>
      <c r="H24" s="24"/>
      <c r="I24" s="24"/>
      <c r="J24" s="36">
        <f t="shared" si="18"/>
        <v>450</v>
      </c>
      <c r="K24" s="37">
        <f t="shared" si="1"/>
        <v>320</v>
      </c>
      <c r="L24" s="37">
        <f t="shared" si="2"/>
        <v>270</v>
      </c>
      <c r="M24" s="47">
        <f>VLOOKUP(B24&amp;A24&amp;J24,'[1]MA DO'!$C$5:$X$3586,22,0)</f>
        <v>1.05</v>
      </c>
      <c r="N24" s="25">
        <f t="shared" si="3"/>
        <v>1.05</v>
      </c>
      <c r="O24" s="25">
        <f t="shared" si="4"/>
        <v>1.05</v>
      </c>
      <c r="P24" s="8">
        <v>500</v>
      </c>
      <c r="Q24" s="49">
        <f t="shared" si="19"/>
        <v>450</v>
      </c>
      <c r="R24" s="37">
        <f t="shared" si="5"/>
        <v>315</v>
      </c>
      <c r="S24" s="37">
        <f t="shared" si="6"/>
        <v>270</v>
      </c>
      <c r="T24" s="9">
        <f t="shared" si="7"/>
        <v>450</v>
      </c>
      <c r="U24" s="9">
        <f t="shared" si="8"/>
        <v>320</v>
      </c>
      <c r="V24" s="9">
        <f t="shared" si="9"/>
        <v>270</v>
      </c>
    </row>
    <row r="25" spans="1:22" ht="42" customHeight="1" x14ac:dyDescent="0.25">
      <c r="A25" s="16" t="s">
        <v>54</v>
      </c>
      <c r="B25" s="51" t="s">
        <v>11</v>
      </c>
      <c r="C25" s="18">
        <f t="shared" si="10"/>
        <v>19</v>
      </c>
      <c r="D25" s="35" t="s">
        <v>47</v>
      </c>
      <c r="E25" s="35" t="s">
        <v>4</v>
      </c>
      <c r="F25" s="35"/>
      <c r="G25" s="36"/>
      <c r="H25" s="24"/>
      <c r="I25" s="24"/>
      <c r="J25" s="36">
        <f t="shared" si="18"/>
        <v>410</v>
      </c>
      <c r="K25" s="37">
        <f t="shared" si="1"/>
        <v>280</v>
      </c>
      <c r="L25" s="37">
        <f t="shared" si="2"/>
        <v>240</v>
      </c>
      <c r="M25" s="47">
        <f>VLOOKUP(B25&amp;A25&amp;J25,'[1]MA DO'!$C$5:$X$3586,22,0)</f>
        <v>1.0534615384615387</v>
      </c>
      <c r="N25" s="25">
        <f t="shared" si="3"/>
        <v>1.0534615384615387</v>
      </c>
      <c r="O25" s="25">
        <f t="shared" si="4"/>
        <v>1.0534615384615387</v>
      </c>
      <c r="P25" s="8">
        <v>450</v>
      </c>
      <c r="Q25" s="49">
        <f t="shared" si="19"/>
        <v>405</v>
      </c>
      <c r="R25" s="37">
        <f t="shared" si="5"/>
        <v>283.5</v>
      </c>
      <c r="S25" s="37">
        <f t="shared" si="6"/>
        <v>243</v>
      </c>
      <c r="T25" s="9">
        <f t="shared" si="7"/>
        <v>410</v>
      </c>
      <c r="U25" s="9">
        <f t="shared" si="8"/>
        <v>280</v>
      </c>
      <c r="V25" s="9">
        <f t="shared" si="9"/>
        <v>240</v>
      </c>
    </row>
    <row r="26" spans="1:22" ht="30" customHeight="1" x14ac:dyDescent="0.25">
      <c r="A26" s="16" t="s">
        <v>34</v>
      </c>
      <c r="B26" s="51" t="s">
        <v>11</v>
      </c>
      <c r="C26" s="18">
        <f t="shared" si="10"/>
        <v>20</v>
      </c>
      <c r="D26" s="35" t="s">
        <v>48</v>
      </c>
      <c r="E26" s="35" t="s">
        <v>4</v>
      </c>
      <c r="F26" s="35"/>
      <c r="G26" s="36">
        <v>400</v>
      </c>
      <c r="H26" s="24">
        <v>272</v>
      </c>
      <c r="I26" s="24">
        <v>240</v>
      </c>
      <c r="J26" s="36">
        <f t="shared" si="18"/>
        <v>360</v>
      </c>
      <c r="K26" s="37">
        <f t="shared" si="1"/>
        <v>250</v>
      </c>
      <c r="L26" s="37">
        <f t="shared" si="2"/>
        <v>220</v>
      </c>
      <c r="M26" s="47">
        <f>VLOOKUP(B26&amp;A26&amp;J26,'[1]MA DO'!$C$5:$X$3586,22,0)</f>
        <v>1.1065023148148148</v>
      </c>
      <c r="N26" s="25">
        <f t="shared" si="3"/>
        <v>1.1065023148148148</v>
      </c>
      <c r="O26" s="25">
        <f t="shared" si="4"/>
        <v>1.1065023148148148</v>
      </c>
      <c r="P26" s="8">
        <v>400</v>
      </c>
      <c r="Q26" s="49">
        <f t="shared" si="19"/>
        <v>360</v>
      </c>
      <c r="R26" s="37">
        <f t="shared" si="5"/>
        <v>251.99999999999997</v>
      </c>
      <c r="S26" s="37">
        <f t="shared" si="6"/>
        <v>216</v>
      </c>
      <c r="T26" s="9">
        <f t="shared" si="7"/>
        <v>360</v>
      </c>
      <c r="U26" s="9">
        <f t="shared" si="8"/>
        <v>250</v>
      </c>
      <c r="V26" s="9">
        <f t="shared" si="9"/>
        <v>220</v>
      </c>
    </row>
    <row r="27" spans="1:22" ht="43.5" customHeight="1" x14ac:dyDescent="0.25">
      <c r="A27" s="16" t="s">
        <v>33</v>
      </c>
      <c r="B27" s="51" t="s">
        <v>11</v>
      </c>
      <c r="C27" s="18">
        <f t="shared" si="10"/>
        <v>21</v>
      </c>
      <c r="D27" s="35" t="s">
        <v>49</v>
      </c>
      <c r="E27" s="35" t="s">
        <v>4</v>
      </c>
      <c r="F27" s="35"/>
      <c r="G27" s="36">
        <v>350</v>
      </c>
      <c r="H27" s="24">
        <v>238.00000000000003</v>
      </c>
      <c r="I27" s="24">
        <v>210</v>
      </c>
      <c r="J27" s="36">
        <f t="shared" si="18"/>
        <v>320</v>
      </c>
      <c r="K27" s="37">
        <f t="shared" si="1"/>
        <v>220</v>
      </c>
      <c r="L27" s="37">
        <f t="shared" si="2"/>
        <v>190</v>
      </c>
      <c r="M27" s="47">
        <v>1.1100000000000001</v>
      </c>
      <c r="N27" s="25">
        <f t="shared" si="3"/>
        <v>1.1100000000000001</v>
      </c>
      <c r="O27" s="25">
        <f t="shared" si="4"/>
        <v>1.1100000000000001</v>
      </c>
      <c r="P27" s="8">
        <v>350</v>
      </c>
      <c r="Q27" s="49">
        <f t="shared" si="19"/>
        <v>315</v>
      </c>
      <c r="R27" s="37">
        <f t="shared" si="5"/>
        <v>220.5</v>
      </c>
      <c r="S27" s="37">
        <f t="shared" si="6"/>
        <v>189</v>
      </c>
      <c r="T27" s="9">
        <f t="shared" si="7"/>
        <v>320</v>
      </c>
      <c r="U27" s="9">
        <f t="shared" si="8"/>
        <v>220</v>
      </c>
      <c r="V27" s="9">
        <f t="shared" si="9"/>
        <v>190</v>
      </c>
    </row>
    <row r="28" spans="1:22" x14ac:dyDescent="0.25">
      <c r="G28" s="21"/>
    </row>
  </sheetData>
  <autoFilter ref="A4:O27" xr:uid="{1057FE0E-9BD3-4BA1-ADED-336EF71DE582}">
    <filterColumn colId="4" showButton="0"/>
  </autoFilter>
  <mergeCells count="14">
    <mergeCell ref="C3:O3"/>
    <mergeCell ref="C4:C5"/>
    <mergeCell ref="D4:D5"/>
    <mergeCell ref="L4:L5"/>
    <mergeCell ref="K4:K5"/>
    <mergeCell ref="J4:J5"/>
    <mergeCell ref="E4:F4"/>
    <mergeCell ref="M4:M5"/>
    <mergeCell ref="G4:G5"/>
    <mergeCell ref="I4:I5"/>
    <mergeCell ref="H4:H5"/>
    <mergeCell ref="O4:O5"/>
    <mergeCell ref="N4:N5"/>
    <mergeCell ref="C1:P2"/>
  </mergeCells>
  <pageMargins left="0.2" right="0.2" top="0.2" bottom="0.2" header="0.2" footer="0.2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22"/>
  <sheetViews>
    <sheetView view="pageBreakPreview" zoomScale="80" zoomScaleNormal="80" zoomScaleSheetLayoutView="80" workbookViewId="0">
      <selection activeCell="C1" sqref="C1:P2"/>
    </sheetView>
  </sheetViews>
  <sheetFormatPr defaultRowHeight="15.75" x14ac:dyDescent="0.25"/>
  <cols>
    <col min="1" max="1" width="9.140625" style="9" customWidth="1"/>
    <col min="2" max="2" width="13.5703125" style="9" bestFit="1" customWidth="1"/>
    <col min="3" max="3" width="7" style="15" customWidth="1"/>
    <col min="4" max="4" width="32.85546875" style="12" customWidth="1"/>
    <col min="5" max="6" width="38.42578125" style="12" customWidth="1"/>
    <col min="7" max="10" width="14" style="14" hidden="1" customWidth="1"/>
    <col min="11" max="12" width="14.5703125" style="30" customWidth="1"/>
    <col min="13" max="14" width="14.5703125" style="14" customWidth="1"/>
    <col min="15" max="15" width="17.42578125" style="43" customWidth="1"/>
    <col min="16" max="16" width="1.5703125" style="9" hidden="1" customWidth="1"/>
    <col min="17" max="16384" width="9.140625" style="9"/>
  </cols>
  <sheetData>
    <row r="1" spans="1:16" ht="18.75" customHeight="1" x14ac:dyDescent="0.25">
      <c r="C1" s="60" t="s">
        <v>69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18.75" customHeight="1" x14ac:dyDescent="0.25"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ht="18.75" x14ac:dyDescent="0.25">
      <c r="C3" s="53" t="s">
        <v>42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6" ht="41.25" customHeight="1" x14ac:dyDescent="0.25">
      <c r="A4" s="23"/>
      <c r="B4" s="23"/>
      <c r="C4" s="54" t="s">
        <v>0</v>
      </c>
      <c r="D4" s="54" t="s">
        <v>1</v>
      </c>
      <c r="E4" s="54" t="s">
        <v>2</v>
      </c>
      <c r="F4" s="54"/>
      <c r="G4" s="57" t="s">
        <v>63</v>
      </c>
      <c r="H4" s="57" t="s">
        <v>64</v>
      </c>
      <c r="I4" s="57" t="s">
        <v>65</v>
      </c>
      <c r="J4" s="57" t="s">
        <v>66</v>
      </c>
      <c r="K4" s="59" t="s">
        <v>37</v>
      </c>
      <c r="L4" s="59" t="s">
        <v>38</v>
      </c>
      <c r="M4" s="57" t="s">
        <v>39</v>
      </c>
      <c r="N4" s="59" t="s">
        <v>68</v>
      </c>
      <c r="O4" s="58" t="s">
        <v>67</v>
      </c>
    </row>
    <row r="5" spans="1:16" ht="63.75" customHeight="1" x14ac:dyDescent="0.25">
      <c r="A5" s="23"/>
      <c r="B5" s="23"/>
      <c r="C5" s="54"/>
      <c r="D5" s="54"/>
      <c r="E5" s="1" t="s">
        <v>23</v>
      </c>
      <c r="F5" s="1" t="s">
        <v>22</v>
      </c>
      <c r="G5" s="57"/>
      <c r="H5" s="57"/>
      <c r="I5" s="57"/>
      <c r="J5" s="57"/>
      <c r="K5" s="59"/>
      <c r="L5" s="59"/>
      <c r="M5" s="57"/>
      <c r="N5" s="59"/>
      <c r="O5" s="58"/>
    </row>
    <row r="6" spans="1:16" x14ac:dyDescent="0.25">
      <c r="A6" s="18"/>
      <c r="B6" s="18"/>
      <c r="C6" s="1"/>
      <c r="D6" s="6" t="s">
        <v>11</v>
      </c>
      <c r="E6" s="6"/>
      <c r="F6" s="6"/>
      <c r="G6" s="2"/>
      <c r="H6" s="2"/>
      <c r="I6" s="2"/>
      <c r="J6" s="2"/>
      <c r="K6" s="28"/>
      <c r="L6" s="29"/>
      <c r="M6" s="2"/>
      <c r="N6" s="2"/>
      <c r="O6" s="41"/>
    </row>
    <row r="7" spans="1:16" x14ac:dyDescent="0.25">
      <c r="A7" s="16" t="s">
        <v>25</v>
      </c>
      <c r="B7" s="16" t="str">
        <f>VLOOKUP($D$6&amp;K7,'[2]MA DO'!$B$5:$H$3586,7,0)</f>
        <v>TANLOI CLN 1</v>
      </c>
      <c r="C7" s="3">
        <f>1</f>
        <v>1</v>
      </c>
      <c r="D7" s="5" t="str">
        <f>'ĐẤT PNN'!D7</f>
        <v>Đường ĐT 753</v>
      </c>
      <c r="E7" s="5" t="str">
        <f>'ĐẤT PNN'!E7</f>
        <v>Giáp ranh xã Đồng Tâm</v>
      </c>
      <c r="F7" s="5" t="str">
        <f>'ĐẤT PNN'!F7</f>
        <v>Cầu Cứ</v>
      </c>
      <c r="G7" s="4">
        <v>180</v>
      </c>
      <c r="H7" s="4">
        <v>140</v>
      </c>
      <c r="I7" s="4">
        <v>20</v>
      </c>
      <c r="J7" s="4">
        <v>22</v>
      </c>
      <c r="K7" s="28">
        <f>G7*1.4</f>
        <v>251.99999999999997</v>
      </c>
      <c r="L7" s="50">
        <f>K7*0.8</f>
        <v>201.6</v>
      </c>
      <c r="M7" s="45">
        <f>L7*0.8</f>
        <v>161.28</v>
      </c>
      <c r="N7" s="44">
        <v>54.266666666666666</v>
      </c>
      <c r="O7" s="42">
        <f>VLOOKUP(B7,'[1]MA DO'!$H$5:$AE$3586,24,0)</f>
        <v>1.05</v>
      </c>
      <c r="P7" s="9">
        <f>74/30</f>
        <v>2.4666666666666668</v>
      </c>
    </row>
    <row r="8" spans="1:16" x14ac:dyDescent="0.25">
      <c r="A8" s="16" t="s">
        <v>44</v>
      </c>
      <c r="B8" s="16" t="str">
        <f>VLOOKUP($D$6&amp;K8,'[2]MA DO'!$B$5:$H$3586,7,0)</f>
        <v>TANLOI CLN 1</v>
      </c>
      <c r="C8" s="3">
        <f>C7+1</f>
        <v>2</v>
      </c>
      <c r="D8" s="5" t="str">
        <f>'ĐẤT PNN'!D8</f>
        <v>Đường ĐT 753</v>
      </c>
      <c r="E8" s="5" t="str">
        <f>'ĐẤT PNN'!E8</f>
        <v>Cầu Cứ</v>
      </c>
      <c r="F8" s="5" t="str">
        <f>'ĐẤT PNN'!F8</f>
        <v xml:space="preserve">Hết thửa đất số 45, tờ bản đồ số 27 </v>
      </c>
      <c r="G8" s="4">
        <v>180</v>
      </c>
      <c r="H8" s="4">
        <v>140</v>
      </c>
      <c r="I8" s="4">
        <v>20</v>
      </c>
      <c r="J8" s="4">
        <v>22</v>
      </c>
      <c r="K8" s="28">
        <f t="shared" ref="K8:K9" si="0">G8*1.4</f>
        <v>251.99999999999997</v>
      </c>
      <c r="L8" s="50">
        <f t="shared" ref="L8:M8" si="1">K8*0.8</f>
        <v>201.6</v>
      </c>
      <c r="M8" s="45">
        <f t="shared" si="1"/>
        <v>161.28</v>
      </c>
      <c r="N8" s="44">
        <v>54.266666666666666</v>
      </c>
      <c r="O8" s="42">
        <f>VLOOKUP(B8,'[1]MA DO'!$H$5:$AE$3586,24,0)</f>
        <v>1.05</v>
      </c>
    </row>
    <row r="9" spans="1:16" ht="25.5" x14ac:dyDescent="0.25">
      <c r="A9" s="16" t="s">
        <v>45</v>
      </c>
      <c r="B9" s="16" t="str">
        <f>VLOOKUP($D$6&amp;K9,'[2]MA DO'!$B$5:$H$3586,7,0)</f>
        <v>TANLOI CLN 1</v>
      </c>
      <c r="C9" s="3">
        <f t="shared" ref="C9:C22" si="2">C8+1</f>
        <v>3</v>
      </c>
      <c r="D9" s="5" t="str">
        <f>'ĐẤT PNN'!D8</f>
        <v>Đường ĐT 753</v>
      </c>
      <c r="E9" s="5" t="str">
        <f>'ĐẤT PNN'!E9</f>
        <v xml:space="preserve">Hết thửa đất số 45, tờ bản đồ số 27 </v>
      </c>
      <c r="F9" s="5" t="str">
        <f>'ĐẤT PNN'!F9</f>
        <v>Giáp ranh Cầu Mã Đà</v>
      </c>
      <c r="G9" s="4">
        <v>180</v>
      </c>
      <c r="H9" s="4">
        <v>140</v>
      </c>
      <c r="I9" s="4">
        <v>20</v>
      </c>
      <c r="J9" s="4">
        <v>22</v>
      </c>
      <c r="K9" s="28">
        <f t="shared" si="0"/>
        <v>251.99999999999997</v>
      </c>
      <c r="L9" s="50">
        <f t="shared" ref="L9:M9" si="3">K9*0.8</f>
        <v>201.6</v>
      </c>
      <c r="M9" s="45">
        <f t="shared" si="3"/>
        <v>161.28</v>
      </c>
      <c r="N9" s="44">
        <v>54.266666666666666</v>
      </c>
      <c r="O9" s="42">
        <f>VLOOKUP(B9,'[1]MA DO'!$H$5:$AE$3586,24,0)</f>
        <v>1.05</v>
      </c>
    </row>
    <row r="10" spans="1:16" ht="31.5" x14ac:dyDescent="0.25">
      <c r="A10" s="18" t="s">
        <v>27</v>
      </c>
      <c r="B10" s="16" t="str">
        <f>VLOOKUP($D$6&amp;K10,'[2]MA DO'!$B$5:$H$3586,7,0)</f>
        <v>TANLOI CLN 2</v>
      </c>
      <c r="C10" s="3">
        <f t="shared" si="2"/>
        <v>4</v>
      </c>
      <c r="D10" s="5" t="str">
        <f>'ĐẤT PNN'!D10</f>
        <v>Đường Đồng Tiến - Tân Phú (cũ)</v>
      </c>
      <c r="E10" s="5" t="str">
        <f>'ĐẤT PNN'!E10</f>
        <v>Toàn tuyến</v>
      </c>
      <c r="F10" s="5"/>
      <c r="G10" s="4">
        <v>150</v>
      </c>
      <c r="H10" s="4">
        <v>110</v>
      </c>
      <c r="I10" s="4">
        <v>20</v>
      </c>
      <c r="J10" s="4">
        <v>22</v>
      </c>
      <c r="K10" s="28">
        <f>G10*1.22</f>
        <v>183</v>
      </c>
      <c r="L10" s="50">
        <f t="shared" ref="L10:M10" si="4">K10*0.8</f>
        <v>146.4</v>
      </c>
      <c r="M10" s="45">
        <f t="shared" si="4"/>
        <v>117.12</v>
      </c>
      <c r="N10" s="44">
        <v>54.266666666666666</v>
      </c>
      <c r="O10" s="42">
        <f>VLOOKUP(B10,'[1]MA DO'!$H$5:$AE$3586,24,0)</f>
        <v>1.05</v>
      </c>
    </row>
    <row r="11" spans="1:16" ht="31.5" x14ac:dyDescent="0.25">
      <c r="A11" s="18" t="s">
        <v>28</v>
      </c>
      <c r="B11" s="16" t="str">
        <f>VLOOKUP($D$6&amp;K11,'[2]MA DO'!$B$5:$H$3586,7,0)</f>
        <v>TANLOI CLN 2</v>
      </c>
      <c r="C11" s="3">
        <f t="shared" si="2"/>
        <v>5</v>
      </c>
      <c r="D11" s="5" t="str">
        <f>'ĐẤT PNN'!D11</f>
        <v>Đường ĐH Tân Hòa - Tân Lợi</v>
      </c>
      <c r="E11" s="5" t="str">
        <f>'ĐẤT PNN'!E11</f>
        <v>Toàn tuyến</v>
      </c>
      <c r="F11" s="5"/>
      <c r="G11" s="4">
        <v>150</v>
      </c>
      <c r="H11" s="4">
        <v>110</v>
      </c>
      <c r="I11" s="4">
        <v>20</v>
      </c>
      <c r="J11" s="4">
        <v>22</v>
      </c>
      <c r="K11" s="28">
        <f t="shared" ref="K11:K14" si="5">G11*1.22</f>
        <v>183</v>
      </c>
      <c r="L11" s="50">
        <f t="shared" ref="L11:M11" si="6">K11*0.8</f>
        <v>146.4</v>
      </c>
      <c r="M11" s="45">
        <f t="shared" si="6"/>
        <v>117.12</v>
      </c>
      <c r="N11" s="44">
        <v>54.266666666666666</v>
      </c>
      <c r="O11" s="42">
        <f>VLOOKUP(B11,'[1]MA DO'!$H$5:$AE$3586,24,0)</f>
        <v>1.05</v>
      </c>
    </row>
    <row r="12" spans="1:16" ht="26.25" customHeight="1" x14ac:dyDescent="0.25">
      <c r="A12" s="18" t="s">
        <v>29</v>
      </c>
      <c r="B12" s="16" t="str">
        <f>VLOOKUP($D$6&amp;K12,'[2]MA DO'!$B$5:$H$3586,7,0)</f>
        <v>TANLOI CLN 2</v>
      </c>
      <c r="C12" s="3">
        <f t="shared" si="2"/>
        <v>6</v>
      </c>
      <c r="D12" s="5" t="str">
        <f>'ĐẤT PNN'!D12</f>
        <v>Đường tuyến số 3</v>
      </c>
      <c r="E12" s="5" t="str">
        <f>'ĐẤT PNN'!E12</f>
        <v>Toàn tuyến</v>
      </c>
      <c r="F12" s="5"/>
      <c r="G12" s="4">
        <v>150</v>
      </c>
      <c r="H12" s="4">
        <v>110</v>
      </c>
      <c r="I12" s="4">
        <v>20</v>
      </c>
      <c r="J12" s="4">
        <v>22</v>
      </c>
      <c r="K12" s="28">
        <f t="shared" si="5"/>
        <v>183</v>
      </c>
      <c r="L12" s="50">
        <f t="shared" ref="L12:M12" si="7">K12*0.8</f>
        <v>146.4</v>
      </c>
      <c r="M12" s="45">
        <f t="shared" si="7"/>
        <v>117.12</v>
      </c>
      <c r="N12" s="44">
        <v>54.266666666666666</v>
      </c>
      <c r="O12" s="42">
        <f>VLOOKUP(B12,'[1]MA DO'!$H$5:$AE$3586,24,0)</f>
        <v>1.05</v>
      </c>
    </row>
    <row r="13" spans="1:16" ht="31.5" x14ac:dyDescent="0.25">
      <c r="A13" s="18" t="s">
        <v>30</v>
      </c>
      <c r="B13" s="16" t="str">
        <f>VLOOKUP($D$6&amp;K13,'[2]MA DO'!$B$5:$H$3586,7,0)</f>
        <v>TANLOI CLN 2</v>
      </c>
      <c r="C13" s="3">
        <f t="shared" si="2"/>
        <v>7</v>
      </c>
      <c r="D13" s="5" t="str">
        <f>'ĐẤT PNN'!D13</f>
        <v>Đường tuyến số 4</v>
      </c>
      <c r="E13" s="5" t="str">
        <f>'ĐẤT PNN'!E13</f>
        <v>Toàn tuyến</v>
      </c>
      <c r="F13" s="5"/>
      <c r="G13" s="4">
        <v>150</v>
      </c>
      <c r="H13" s="4">
        <v>110</v>
      </c>
      <c r="I13" s="4">
        <v>20</v>
      </c>
      <c r="J13" s="4">
        <v>22</v>
      </c>
      <c r="K13" s="28">
        <f t="shared" si="5"/>
        <v>183</v>
      </c>
      <c r="L13" s="50">
        <f t="shared" ref="L13:M13" si="8">K13*0.8</f>
        <v>146.4</v>
      </c>
      <c r="M13" s="45">
        <f t="shared" si="8"/>
        <v>117.12</v>
      </c>
      <c r="N13" s="44">
        <v>54.266666666666666</v>
      </c>
      <c r="O13" s="42">
        <f>VLOOKUP(B13,'[1]MA DO'!$H$5:$AE$3586,24,0)</f>
        <v>1.05</v>
      </c>
    </row>
    <row r="14" spans="1:16" ht="63" x14ac:dyDescent="0.25">
      <c r="A14" s="18" t="s">
        <v>26</v>
      </c>
      <c r="B14" s="16" t="str">
        <f>VLOOKUP($D$6&amp;K14,'[2]MA DO'!$B$5:$H$3586,7,0)</f>
        <v>TANLOI CLN 2</v>
      </c>
      <c r="C14" s="3">
        <f t="shared" si="2"/>
        <v>8</v>
      </c>
      <c r="D14" s="5" t="str">
        <f>'ĐẤT PNN'!D14</f>
        <v>Đường giao thông nông thôn đấu nối trục đường ĐT 753 phạm vi 200m, đã được đầu tư nhựa, bê tông xi măng</v>
      </c>
      <c r="E14" s="5" t="str">
        <f>'ĐẤT PNN'!E14</f>
        <v>Toàn tuyến</v>
      </c>
      <c r="F14" s="5"/>
      <c r="G14" s="4">
        <v>150</v>
      </c>
      <c r="H14" s="4">
        <v>110</v>
      </c>
      <c r="I14" s="4">
        <v>20</v>
      </c>
      <c r="J14" s="4">
        <v>22</v>
      </c>
      <c r="K14" s="28">
        <f t="shared" si="5"/>
        <v>183</v>
      </c>
      <c r="L14" s="50">
        <f t="shared" ref="L14:M14" si="9">K14*0.8</f>
        <v>146.4</v>
      </c>
      <c r="M14" s="45">
        <f t="shared" si="9"/>
        <v>117.12</v>
      </c>
      <c r="N14" s="44">
        <v>54.266666666666666</v>
      </c>
      <c r="O14" s="42">
        <f>VLOOKUP(B14,'[1]MA DO'!$H$5:$AE$3586,24,0)</f>
        <v>1.05</v>
      </c>
    </row>
    <row r="15" spans="1:16" ht="63" x14ac:dyDescent="0.25">
      <c r="A15" s="22" t="s">
        <v>24</v>
      </c>
      <c r="B15" s="16" t="s">
        <v>62</v>
      </c>
      <c r="C15" s="3">
        <f t="shared" si="2"/>
        <v>9</v>
      </c>
      <c r="D15" s="5" t="str">
        <f>'ĐẤT PNN'!D15</f>
        <v>Đường giao thông nông thôn đấu nối trục đường ĐT 753 phạm vi 200m, chưa được đầu tư nhựa, bê tông xi măng</v>
      </c>
      <c r="E15" s="5" t="str">
        <f>'ĐẤT PNN'!E15</f>
        <v>Toàn tuyến</v>
      </c>
      <c r="F15" s="5"/>
      <c r="G15" s="4">
        <v>90</v>
      </c>
      <c r="H15" s="4">
        <v>70</v>
      </c>
      <c r="I15" s="4">
        <v>20</v>
      </c>
      <c r="J15" s="4">
        <v>22</v>
      </c>
      <c r="K15" s="28">
        <f t="shared" ref="K15:K22" si="10">G15*1.22</f>
        <v>109.8</v>
      </c>
      <c r="L15" s="50">
        <f t="shared" ref="L15:M15" si="11">K15*0.8</f>
        <v>87.84</v>
      </c>
      <c r="M15" s="45">
        <f t="shared" si="11"/>
        <v>70.272000000000006</v>
      </c>
      <c r="N15" s="44">
        <v>54.266666666666666</v>
      </c>
      <c r="O15" s="42">
        <f>VLOOKUP(B15,'[1]MA DO'!$H$5:$AE$3586,24,0)</f>
        <v>1.05</v>
      </c>
    </row>
    <row r="16" spans="1:16" ht="35.25" customHeight="1" x14ac:dyDescent="0.25">
      <c r="A16" s="22" t="s">
        <v>31</v>
      </c>
      <c r="B16" s="16" t="str">
        <f>VLOOKUP($D$6&amp;K16,'[2]MA DO'!$B$5:$H$3586,7,0)</f>
        <v>TANLOI CLN 2</v>
      </c>
      <c r="C16" s="3">
        <f t="shared" si="2"/>
        <v>10</v>
      </c>
      <c r="D16" s="5" t="str">
        <f>'ĐẤT PNN'!D16</f>
        <v>Đường Xuyên tâm</v>
      </c>
      <c r="E16" s="5" t="str">
        <f>'ĐẤT PNN'!E16</f>
        <v>Toàn tuyến</v>
      </c>
      <c r="F16" s="5"/>
      <c r="G16" s="4">
        <v>150</v>
      </c>
      <c r="H16" s="4">
        <v>110</v>
      </c>
      <c r="I16" s="4">
        <v>20</v>
      </c>
      <c r="J16" s="4">
        <v>22</v>
      </c>
      <c r="K16" s="28">
        <f t="shared" si="10"/>
        <v>183</v>
      </c>
      <c r="L16" s="50">
        <f t="shared" ref="L16:M16" si="12">K16*0.8</f>
        <v>146.4</v>
      </c>
      <c r="M16" s="45">
        <f t="shared" si="12"/>
        <v>117.12</v>
      </c>
      <c r="N16" s="44">
        <v>54.266666666666666</v>
      </c>
      <c r="O16" s="42">
        <f>VLOOKUP(B16,'[1]MA DO'!$H$5:$AE$3586,24,0)</f>
        <v>1.05</v>
      </c>
    </row>
    <row r="17" spans="1:15" ht="31.5" x14ac:dyDescent="0.25">
      <c r="A17" s="22" t="s">
        <v>31</v>
      </c>
      <c r="B17" s="16" t="str">
        <f>VLOOKUP($D$6&amp;K17,'[2]MA DO'!$B$5:$H$3586,7,0)</f>
        <v>TANLOI CLN 2</v>
      </c>
      <c r="C17" s="3">
        <f t="shared" si="2"/>
        <v>11</v>
      </c>
      <c r="D17" s="5" t="str">
        <f>'ĐẤT PNN'!D17</f>
        <v>Đường Đồng Phú - Bình Dương (cũ)</v>
      </c>
      <c r="E17" s="5" t="str">
        <f>'ĐẤT PNN'!E17</f>
        <v>Giáp ranh xã Đồng Phú</v>
      </c>
      <c r="F17" s="5" t="str">
        <f>'ĐẤT PNN'!F17</f>
        <v>Tiếp giáp Suối Rạch Bé</v>
      </c>
      <c r="G17" s="4">
        <v>150</v>
      </c>
      <c r="H17" s="4">
        <v>110</v>
      </c>
      <c r="I17" s="4">
        <v>20</v>
      </c>
      <c r="J17" s="4">
        <v>22</v>
      </c>
      <c r="K17" s="28">
        <f t="shared" si="10"/>
        <v>183</v>
      </c>
      <c r="L17" s="50">
        <f t="shared" ref="L17:M17" si="13">K17*0.8</f>
        <v>146.4</v>
      </c>
      <c r="M17" s="45">
        <f t="shared" si="13"/>
        <v>117.12</v>
      </c>
      <c r="N17" s="44">
        <v>54.266666666666666</v>
      </c>
      <c r="O17" s="42">
        <f>VLOOKUP(B17,'[1]MA DO'!$H$5:$AE$3586,24,0)</f>
        <v>1.05</v>
      </c>
    </row>
    <row r="18" spans="1:15" ht="44.25" customHeight="1" x14ac:dyDescent="0.25">
      <c r="A18" s="22" t="s">
        <v>31</v>
      </c>
      <c r="B18" s="16" t="str">
        <f>VLOOKUP($D$6&amp;K18,'[2]MA DO'!$B$5:$H$3586,7,0)</f>
        <v>TANLOI CLN 2</v>
      </c>
      <c r="C18" s="3">
        <f t="shared" si="2"/>
        <v>12</v>
      </c>
      <c r="D18" s="5" t="str">
        <f>'ĐẤT PNN'!D18</f>
        <v>Đường Đồng Phú - Bình Dương (cũ)</v>
      </c>
      <c r="E18" s="5" t="str">
        <f>'ĐẤT PNN'!E18</f>
        <v>Thửa đất số 394 và 395, Tờ bản đồ số 25</v>
      </c>
      <c r="F18" s="5" t="str">
        <f>'ĐẤT PNN'!F18</f>
        <v>Hết Thửa đất số 19 và 538, Tờ bản đồ số 23</v>
      </c>
      <c r="G18" s="4">
        <v>150</v>
      </c>
      <c r="H18" s="4">
        <v>110</v>
      </c>
      <c r="I18" s="4">
        <v>20</v>
      </c>
      <c r="J18" s="4">
        <v>22</v>
      </c>
      <c r="K18" s="28">
        <f t="shared" si="10"/>
        <v>183</v>
      </c>
      <c r="L18" s="50">
        <f t="shared" ref="L18:M18" si="14">K18*0.8</f>
        <v>146.4</v>
      </c>
      <c r="M18" s="45">
        <f t="shared" si="14"/>
        <v>117.12</v>
      </c>
      <c r="N18" s="44">
        <v>54.266666666666666</v>
      </c>
      <c r="O18" s="42">
        <f>VLOOKUP(B18,'[1]MA DO'!$H$5:$AE$3586,24,0)</f>
        <v>1.05</v>
      </c>
    </row>
    <row r="19" spans="1:15" ht="47.25" x14ac:dyDescent="0.25">
      <c r="A19" s="16" t="s">
        <v>53</v>
      </c>
      <c r="B19" s="16" t="str">
        <f>VLOOKUP($D$6&amp;K19,'[2]MA DO'!$B$5:$H$3586,7,0)</f>
        <v>TANLOI CLN 2</v>
      </c>
      <c r="C19" s="3">
        <f t="shared" si="2"/>
        <v>13</v>
      </c>
      <c r="D19" s="5" t="str">
        <f>'ĐẤT PNN'!D24</f>
        <v>Các tuyến đường giao thông có kết cấu nhựa, bê tông bề rộng mặt đường từ 5m trở lên</v>
      </c>
      <c r="E19" s="5" t="str">
        <f>'ĐẤT PNN'!E24</f>
        <v>Toàn tuyến</v>
      </c>
      <c r="F19" s="5"/>
      <c r="G19" s="4">
        <v>150</v>
      </c>
      <c r="H19" s="4">
        <v>110</v>
      </c>
      <c r="I19" s="4">
        <v>20</v>
      </c>
      <c r="J19" s="4">
        <v>22</v>
      </c>
      <c r="K19" s="28">
        <f t="shared" si="10"/>
        <v>183</v>
      </c>
      <c r="L19" s="50">
        <f t="shared" ref="L19:M19" si="15">K19*0.8</f>
        <v>146.4</v>
      </c>
      <c r="M19" s="45">
        <f t="shared" si="15"/>
        <v>117.12</v>
      </c>
      <c r="N19" s="45">
        <v>54.266666666666666</v>
      </c>
      <c r="O19" s="42">
        <f>VLOOKUP(B19,'[1]MA DO'!$H$5:$AE$3586,24,0)</f>
        <v>1.05</v>
      </c>
    </row>
    <row r="20" spans="1:15" ht="47.25" x14ac:dyDescent="0.25">
      <c r="A20" s="16" t="s">
        <v>54</v>
      </c>
      <c r="B20" s="16" t="s">
        <v>62</v>
      </c>
      <c r="C20" s="3">
        <f t="shared" si="2"/>
        <v>14</v>
      </c>
      <c r="D20" s="5" t="str">
        <f>'ĐẤT PNN'!D25</f>
        <v>Các tuyến đường giao thông có kết cấu nhựa, bê tông bề rộng mặt đường dưới 5m</v>
      </c>
      <c r="E20" s="5" t="str">
        <f>'ĐẤT PNN'!E25</f>
        <v>Toàn tuyến</v>
      </c>
      <c r="F20" s="5"/>
      <c r="G20" s="4">
        <v>90</v>
      </c>
      <c r="H20" s="4">
        <v>70</v>
      </c>
      <c r="I20" s="4">
        <v>20</v>
      </c>
      <c r="J20" s="4">
        <v>22</v>
      </c>
      <c r="K20" s="28">
        <f t="shared" si="10"/>
        <v>109.8</v>
      </c>
      <c r="L20" s="50">
        <f t="shared" ref="L20:M20" si="16">K20*0.8</f>
        <v>87.84</v>
      </c>
      <c r="M20" s="45">
        <f t="shared" si="16"/>
        <v>70.272000000000006</v>
      </c>
      <c r="N20" s="45">
        <v>54.266666666666666</v>
      </c>
      <c r="O20" s="42">
        <f>VLOOKUP(B20,'[1]MA DO'!$H$5:$AE$3586,24,0)</f>
        <v>1.05</v>
      </c>
    </row>
    <row r="21" spans="1:15" ht="47.25" customHeight="1" x14ac:dyDescent="0.25">
      <c r="A21" s="18" t="s">
        <v>34</v>
      </c>
      <c r="B21" s="16" t="s">
        <v>62</v>
      </c>
      <c r="C21" s="3">
        <f t="shared" si="2"/>
        <v>15</v>
      </c>
      <c r="D21" s="5" t="str">
        <f>'ĐẤT PNN'!D26</f>
        <v>Các tuyến đường còn lại chưa được đầu tư mặt nhưa, bê tông có đấu nối 2 điểm</v>
      </c>
      <c r="E21" s="5" t="str">
        <f>'ĐẤT PNN'!E26</f>
        <v>Toàn tuyến</v>
      </c>
      <c r="F21" s="5"/>
      <c r="G21" s="4">
        <v>90</v>
      </c>
      <c r="H21" s="4">
        <v>70</v>
      </c>
      <c r="I21" s="4">
        <v>20</v>
      </c>
      <c r="J21" s="4">
        <v>22</v>
      </c>
      <c r="K21" s="28">
        <f t="shared" si="10"/>
        <v>109.8</v>
      </c>
      <c r="L21" s="50">
        <f t="shared" ref="L21:M21" si="17">K21*0.8</f>
        <v>87.84</v>
      </c>
      <c r="M21" s="45">
        <f t="shared" si="17"/>
        <v>70.272000000000006</v>
      </c>
      <c r="N21" s="45">
        <v>54.266666666666666</v>
      </c>
      <c r="O21" s="42">
        <f>VLOOKUP(B21,'[1]MA DO'!$H$5:$AE$3586,24,0)</f>
        <v>1.05</v>
      </c>
    </row>
    <row r="22" spans="1:15" ht="54.75" customHeight="1" x14ac:dyDescent="0.25">
      <c r="A22" s="18" t="s">
        <v>33</v>
      </c>
      <c r="B22" s="16" t="s">
        <v>62</v>
      </c>
      <c r="C22" s="3">
        <f t="shared" si="2"/>
        <v>16</v>
      </c>
      <c r="D22" s="5" t="str">
        <f>'ĐẤT PNN'!D27</f>
        <v>Các tuyến đường còn lại chưa được đầu tư mặt nhưa, bê tông chỉ đấu nối 1 điểm</v>
      </c>
      <c r="E22" s="5" t="str">
        <f>'ĐẤT PNN'!E27</f>
        <v>Toàn tuyến</v>
      </c>
      <c r="F22" s="5"/>
      <c r="G22" s="4">
        <v>90</v>
      </c>
      <c r="H22" s="4">
        <v>70</v>
      </c>
      <c r="I22" s="4">
        <v>20</v>
      </c>
      <c r="J22" s="4">
        <v>22</v>
      </c>
      <c r="K22" s="28">
        <f t="shared" si="10"/>
        <v>109.8</v>
      </c>
      <c r="L22" s="50">
        <f t="shared" ref="L22:M22" si="18">K22*0.8</f>
        <v>87.84</v>
      </c>
      <c r="M22" s="45">
        <f t="shared" si="18"/>
        <v>70.272000000000006</v>
      </c>
      <c r="N22" s="45">
        <v>54.266666666666666</v>
      </c>
      <c r="O22" s="42">
        <f>VLOOKUP(B22,'[1]MA DO'!$H$5:$AE$3586,24,0)</f>
        <v>1.05</v>
      </c>
    </row>
  </sheetData>
  <autoFilter ref="A5:O22" xr:uid="{0B66FCD7-D382-4498-AC0A-8C7895209709}"/>
  <mergeCells count="14">
    <mergeCell ref="C3:O3"/>
    <mergeCell ref="G4:G5"/>
    <mergeCell ref="C4:C5"/>
    <mergeCell ref="D4:D5"/>
    <mergeCell ref="E4:F4"/>
    <mergeCell ref="O4:O5"/>
    <mergeCell ref="N4:N5"/>
    <mergeCell ref="M4:M5"/>
    <mergeCell ref="H4:H5"/>
    <mergeCell ref="I4:I5"/>
    <mergeCell ref="J4:J5"/>
    <mergeCell ref="K4:K5"/>
    <mergeCell ref="L4:L5"/>
    <mergeCell ref="C1:P2"/>
  </mergeCells>
  <pageMargins left="0.2" right="0.2" top="0.2" bottom="0.2" header="0.2" footer="0.2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2026-04-13T08:36:14Z</cp:lastPrinted>
  <dcterms:created xsi:type="dcterms:W3CDTF">2025-09-30T07:46:36Z</dcterms:created>
  <dcterms:modified xsi:type="dcterms:W3CDTF">2026-04-15T08:14:50Z</dcterms:modified>
</cp:coreProperties>
</file>